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9.xml" ContentType="application/vnd.openxmlformats-officedocument.spreadsheetml.worksheet+xml"/>
  <Override PartName="/xl/worksheets/sheet44.xml" ContentType="application/vnd.openxmlformats-officedocument.spreadsheetml.worksheet+xml"/>
  <Override PartName="/xl/worksheets/sheet1.xml" ContentType="application/vnd.openxmlformats-officedocument.spreadsheetml.worksheet+xml"/>
  <Override PartName="/xl/worksheets/sheet45.xml" ContentType="application/vnd.openxmlformats-officedocument.spreadsheetml.worksheet+xml"/>
  <Override PartName="/xl/worksheets/sheet2.xml" ContentType="application/vnd.openxmlformats-officedocument.spreadsheetml.worksheet+xml"/>
  <Override PartName="/xl/worksheets/sheet4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7.xml.rels" ContentType="application/vnd.openxmlformats-package.relationships+xml"/>
  <Override PartName="/xl/worksheets/_rels/sheet1.xml.rels" ContentType="application/vnd.openxmlformats-package.relationships+xml"/>
  <Override PartName="/xl/worksheets/_rels/sheet19.xml.rels" ContentType="application/vnd.openxmlformats-package.relationships+xml"/>
  <Override PartName="/xl/worksheets/_rels/sheet3.xml.rels" ContentType="application/vnd.openxmlformats-package.relationships+xml"/>
  <Override PartName="/xl/worksheets/_rels/sheet12.xml.rels" ContentType="application/vnd.openxmlformats-package.relationships+xml"/>
  <Override PartName="/xl/worksheets/_rels/sheet4.xml.rels" ContentType="application/vnd.openxmlformats-package.relationships+xml"/>
  <Override PartName="/xl/worksheets/_rels/sheet6.xml.rels" ContentType="application/vnd.openxmlformats-package.relationships+xml"/>
  <Override PartName="/xl/worksheets/_rels/sheet13.xml.rels" ContentType="application/vnd.openxmlformats-package.relationships+xml"/>
  <Override PartName="/xl/worksheets/_rels/sheet20.xml.rels" ContentType="application/vnd.openxmlformats-package.relationships+xml"/>
  <Override PartName="/xl/worksheets/_rels/sheet23.xml.rels" ContentType="application/vnd.openxmlformats-package.relationships+xml"/>
  <Override PartName="/xl/worksheets/_rels/sheet24.xml.rels" ContentType="application/vnd.openxmlformats-package.relationships+xml"/>
  <Override PartName="/xl/worksheets/_rels/sheet3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media/image1.png" ContentType="image/png"/>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1.vml" ContentType="application/vnd.openxmlformats-officedocument.vmlDrawing"/>
  <Override PartName="/xl/drawings/drawing10.xml" ContentType="application/vnd.openxmlformats-officedocument.drawing+xml"/>
  <Override PartName="/xl/drawings/drawing11.xml" ContentType="application/vnd.openxmlformats-officedocument.drawing+xml"/>
  <Override PartName="/xl/drawings/_rels/drawing1.xml.rels" ContentType="application/vnd.openxmlformats-package.relationships+xml"/>
  <Override PartName="/xl/comments23.xml" ContentType="application/vnd.openxmlformats-officedocument.spreadsheetml.comment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5"/>
  </bookViews>
  <sheets>
    <sheet name="Cover" sheetId="1" state="visible" r:id="rId2"/>
    <sheet name="Instructions for Application" sheetId="2" state="visible" r:id="rId3"/>
    <sheet name="Contents-Sections I&amp;II" sheetId="3" state="visible" r:id="rId4"/>
    <sheet name="Contents-Sections III-VII" sheetId="4" state="visible" r:id="rId5"/>
    <sheet name="INSTR SECTION I REV REQ" sheetId="5" state="visible" r:id="rId6"/>
    <sheet name="SCHEDULE I-1 REV REQUIREMENT" sheetId="6" state="visible" r:id="rId7"/>
    <sheet name="SCHEDULE I-2 REVENUES" sheetId="7" state="visible" r:id="rId8"/>
    <sheet name="SCHEDULE I-3 CONNECTION COUNT" sheetId="8" state="visible" r:id="rId9"/>
    <sheet name="INSTR SECTION II OPR &amp; MAINT" sheetId="9" state="visible" r:id="rId10"/>
    <sheet name="SCHEDULE II-1 PRODUCTION" sheetId="10" state="visible" r:id="rId11"/>
    <sheet name="SCHEDULE II-2 OTHER REV " sheetId="11" state="visible" r:id="rId12"/>
    <sheet name="SCHEDULE II-3 OPERATING EXP" sheetId="12" state="visible" r:id="rId13"/>
    <sheet name="SCHEDULE II-4 LARGE ITEMS" sheetId="13" state="visible" r:id="rId14"/>
    <sheet name="SCHEDULE II-5 K&amp;M" sheetId="14" state="visible" r:id="rId15"/>
    <sheet name="SCHEDULE II-7 EMLOYEE BEN" sheetId="15" state="visible" r:id="rId16"/>
    <sheet name="SCHEDULE II-6 PR ALLOC" sheetId="16" state="visible" r:id="rId17"/>
    <sheet name="SCHEDULE II-8 RATE CASE EXP" sheetId="17" state="visible" r:id="rId18"/>
    <sheet name="INSTR SECTION III RATE BASE" sheetId="18" state="visible" r:id="rId19"/>
    <sheet name="INSTR SCH III-1 RETURN" sheetId="19" state="visible" r:id="rId20"/>
    <sheet name="SCHEDULE III-1 RETURN" sheetId="20" state="visible" r:id="rId21"/>
    <sheet name="SCHEDULE III-2 RATE BASE SUMM" sheetId="21" state="visible" r:id="rId22"/>
    <sheet name="SCHEDULE III-3 PLANT IN SERVICE" sheetId="22" state="visible" r:id="rId23"/>
    <sheet name="SCHEDULE III-3(a) RECONCIL" sheetId="23" state="visible" r:id="rId24"/>
    <sheet name="SCHEDULE III-3(b) ACCUM DEPREC" sheetId="24" state="visible" r:id="rId25"/>
    <sheet name="INSTR SCH III-3 PLANT IN SVC" sheetId="25" state="visible" r:id="rId26"/>
    <sheet name="SCHEDULE III-4 CWIP" sheetId="26" state="visible" r:id="rId27"/>
    <sheet name="SCHEDULE III-5 WORKING CASH" sheetId="27" state="visible" r:id="rId28"/>
    <sheet name="INSTR SCH III-6 DEBT" sheetId="28" state="visible" r:id="rId29"/>
    <sheet name="SCHEDULE III-6 DEBT" sheetId="29" state="visible" r:id="rId30"/>
    <sheet name="INSTR SCH III-7 ADV CIAC" sheetId="30" state="visible" r:id="rId31"/>
    <sheet name="SCHEDULES III-7 ADVANCES CIAC" sheetId="31" state="visible" r:id="rId32"/>
    <sheet name="INSTR SECTION IV OTHER TAX" sheetId="32" state="visible" r:id="rId33"/>
    <sheet name="SCHEDULE IV-1 ESTIMATED TAXES" sheetId="33" state="visible" r:id="rId34"/>
    <sheet name="SCH IV-2 REV RELATED TAX_EXP" sheetId="34" state="visible" r:id="rId35"/>
    <sheet name="SCH V FEDERAL INCOME TAX" sheetId="35" state="visible" r:id="rId36"/>
    <sheet name="INSTR SECTION VI RATE CALC" sheetId="36" state="visible" r:id="rId37"/>
    <sheet name="VI-1 Fixed &amp; Variable Alloc" sheetId="37" state="visible" r:id="rId38"/>
    <sheet name="VI-2 Flat Rate Calc" sheetId="38" state="visible" r:id="rId39"/>
    <sheet name="VI-3 1 Tier Gallonage Rate Calc" sheetId="39" state="visible" r:id="rId40"/>
    <sheet name="VI-4 Multi-Tier Rate Calc" sheetId="40" state="visible" r:id="rId41"/>
    <sheet name="VI-5 Surcharge Calc" sheetId="41" state="visible" r:id="rId42"/>
    <sheet name="INSTR SECT VII REV &amp; RATES " sheetId="42" state="visible" r:id="rId43"/>
    <sheet name="VII-1 Revenue Flat Rate" sheetId="43" state="visible" r:id="rId44"/>
    <sheet name="VII-2 Revenue Generated 1-Tier" sheetId="44" state="visible" r:id="rId45"/>
    <sheet name="VII-3 Revenue Gen Multi-Tier" sheetId="45" state="visible" r:id="rId46"/>
    <sheet name="VII-4 Surcharge Rev Calc" sheetId="46" state="visible" r:id="rId47"/>
  </sheets>
  <definedNames>
    <definedName function="false" hidden="false" localSheetId="2" name="_xlnm.Print_Area" vbProcedure="false">'Contents-Sections I&amp;II'!$A$1:$M$49</definedName>
    <definedName function="false" hidden="false" localSheetId="18" name="_xlnm.Print_Area" vbProcedure="false">'INSTR SCH III-1 RETURN'!$A$1:$H$34</definedName>
    <definedName function="false" hidden="false" localSheetId="24" name="_xlnm.Print_Titles" vbProcedure="false">'INSTR SCH III-3 PLANT IN SVC'!$1:$3</definedName>
    <definedName function="false" hidden="false" localSheetId="27" name="_xlnm.Print_Titles" vbProcedure="false">'INSTR SCH III-6 DEBT'!$1:$3</definedName>
    <definedName function="false" hidden="false" localSheetId="29" name="_xlnm.Print_Titles" vbProcedure="false">'INSTR SCH III-7 ADV CIAC'!$1:$3</definedName>
    <definedName function="false" hidden="false" localSheetId="41" name="_xlnm.Print_Area" vbProcedure="false">'INSTR SECT VII REV &amp; RATES '!$A$1:$K$26</definedName>
    <definedName function="false" hidden="false" localSheetId="4" name="_xlnm.Print_Area" vbProcedure="false">'INSTR SECTION I REV REQ'!$B$1:$I$30</definedName>
    <definedName function="false" hidden="false" localSheetId="17" name="_xlnm.Print_Area" vbProcedure="false">'INSTR SECTION III RATE BASE'!$A$1:$H$36</definedName>
    <definedName function="false" hidden="false" localSheetId="31" name="_xlnm.Print_Area" vbProcedure="false">'INSTR SECTION IV OTHER TAX'!$A$1:$J$14</definedName>
    <definedName function="false" hidden="false" localSheetId="35" name="_xlnm.Print_Area" vbProcedure="false">'INSTR SECTION VI RATE CALC'!$A$1:$K$36</definedName>
    <definedName function="false" hidden="false" localSheetId="1" name="_xlnm.Print_Area" vbProcedure="false">'Instructions for Application'!$A$1:$I$26</definedName>
    <definedName function="false" hidden="false" localSheetId="33" name="_xlnm.Print_Area" vbProcedure="false">'SCH IV-2 REV RELATED TAX_EXP'!$B$3:$H$37</definedName>
    <definedName function="false" hidden="false" localSheetId="5" name="_xlnm.Print_Area" vbProcedure="false">'SCHEDULE I-1 REV REQUIREMENT'!$B$1:$J$42</definedName>
    <definedName function="false" hidden="false" localSheetId="6" name="_xlnm.Print_Area" vbProcedure="false">'SCHEDULE I-2 REVENUES'!$A$2:$D$21</definedName>
    <definedName function="false" hidden="false" localSheetId="7" name="_xlnm.Print_Area" vbProcedure="false">'SCHEDULE I-3 CONNECTION COUNT'!$B$1:$I$41</definedName>
    <definedName function="false" hidden="false" localSheetId="9" name="_xlnm.Print_Area" vbProcedure="false">'SCHEDULE II-1 PRODUCTION'!$A$1:$G$33</definedName>
    <definedName function="false" hidden="false" localSheetId="10" name="_xlnm.Print_Area" vbProcedure="false">'SCHEDULE II-2 OTHER REV '!$A$1:$F$36</definedName>
    <definedName function="false" hidden="false" localSheetId="11" name="_xlnm.Print_Area" vbProcedure="false">'SCHEDULE II-3 OPERATING EXP'!$A$1:$I$35</definedName>
    <definedName function="false" hidden="false" localSheetId="12" name="_xlnm.Print_Area" vbProcedure="false">'SCHEDULE II-4 LARGE ITEMS'!$A$1:$G$30</definedName>
    <definedName function="false" hidden="false" localSheetId="13" name="_xlnm.Print_Area" vbProcedure="false">'SCHEDULE II-5 K&amp;M'!$A$1:$G$29</definedName>
    <definedName function="false" hidden="false" localSheetId="15" name="_xlnm.Print_Area" vbProcedure="false">'SCHEDULE II-6 PR ALLOC'!$A$1:$K$37</definedName>
    <definedName function="false" hidden="false" localSheetId="14" name="_xlnm.Print_Area" vbProcedure="false">'SCHEDULE II-7 EMLOYEE BEN'!$A$1:$M$39</definedName>
    <definedName function="false" hidden="false" localSheetId="16" name="_xlnm.Print_Area" vbProcedure="false">'SCHEDULE II-8 RATE CASE EXP'!$A$1:$F$27</definedName>
    <definedName function="false" hidden="false" localSheetId="19" name="_xlnm.Print_Area" vbProcedure="false">'SCHEDULE III-1 RETURN'!$A$1:$K$29</definedName>
    <definedName function="false" hidden="false" localSheetId="20" name="_xlnm.Print_Area" vbProcedure="false">'SCHEDULE III-2 RATE BASE SUMM'!$A$1:$D$24</definedName>
    <definedName function="false" hidden="false" localSheetId="21" name="_xlnm.Print_Area" vbProcedure="false">'SCHEDULE III-3 PLANT IN SERVICE'!$A$1:$P$144</definedName>
    <definedName function="false" hidden="false" localSheetId="21" name="_xlnm.Print_Titles" vbProcedure="false">'SCHEDULE III-3 PLANT IN SERVICE'!$1:$7</definedName>
    <definedName function="false" hidden="false" localSheetId="22" name="_xlnm.Print_Area" vbProcedure="false">'SCHEDULE III-3(a) RECONCIL'!$A$1:$F$34</definedName>
    <definedName function="false" hidden="true" localSheetId="22" name="_xlnm._FilterDatabase" vbProcedure="false">'SCHEDULE III-3(a) RECONCIL'!$B$7:$E$32</definedName>
    <definedName function="false" hidden="false" localSheetId="23" name="_xlnm.Print_Area" vbProcedure="false">'SCHEDULE III-3(b) ACCUM DEPREC'!$A$1:$G$19</definedName>
    <definedName function="false" hidden="false" localSheetId="25" name="_xlnm.Print_Area" vbProcedure="false">'SCHEDULE III-4 CWIP'!$A$1:$E$28</definedName>
    <definedName function="false" hidden="false" localSheetId="26" name="_xlnm.Print_Area" vbProcedure="false">'SCHEDULE III-5 WORKING CASH'!$A$1:$K$27</definedName>
    <definedName function="false" hidden="false" localSheetId="28" name="_xlnm.Print_Area" vbProcedure="false">'SCHEDULE III-6 DEBT'!$A$1:$I$25</definedName>
    <definedName function="false" hidden="false" localSheetId="32" name="_xlnm.Print_Area" vbProcedure="false">'SCHEDULE IV-1 ESTIMATED TAXES'!$B$1:$I$44</definedName>
    <definedName function="false" hidden="false" localSheetId="30" name="_xlnm.Print_Area" vbProcedure="false">'SCHEDULES III-7 ADVANCES CIAC'!$A$1:$H$26</definedName>
    <definedName function="false" hidden="false" localSheetId="36" name="_xlnm.Print_Area" vbProcedure="false">'VI-1 Fixed &amp; Variable Alloc'!$A$1:$I$36</definedName>
    <definedName function="false" hidden="false" localSheetId="37" name="_xlnm.Print_Area" vbProcedure="false">'VI-2 Flat Rate Calc'!$A$1:$D$11</definedName>
    <definedName function="false" hidden="false" localSheetId="44" name="_xlnm.Print_Titles" vbProcedure="false">'VII-3 Revenue Gen Multi-Tier'!$1:$7</definedName>
    <definedName function="false" hidden="false" localSheetId="45" name="_xlnm.Print_Titles" vbProcedure="false">'VII-4 Surcharge Rev Calc'!$1:$5</definedName>
    <definedName function="false" hidden="false" localSheetId="19" name="_ftn1" vbProcedure="false">'SCHEDULE III-1 RETURN'!$L$36</definedName>
    <definedName function="false" hidden="false" localSheetId="19" name="_ftnref1" vbProcedure="false">'SCHEDULE III-1 RETURN'!$L$16</definedName>
    <definedName function="false" hidden="false" localSheetId="21" name="Print_Titles_0" vbProcedure="false">'SCHEDULE III-3 PLANT IN SERVICE'!$1:$7</definedName>
    <definedName function="false" hidden="false" localSheetId="21" name="_xlnm.Print_Titles" vbProcedure="false">'SCHEDULE III-3 PLANT IN SERVICE'!$1:$7</definedName>
    <definedName function="false" hidden="false" localSheetId="21" name="_xlnm.Print_Titles_0" vbProcedure="false">'SCHEDULE III-3 PLANT IN SERVICE'!$1:$7</definedName>
    <definedName function="false" hidden="false" localSheetId="24" name="Print_Titles_0" vbProcedure="false">'INSTR SCH III-3 PLANT IN SVC'!$1:$3</definedName>
    <definedName function="false" hidden="false" localSheetId="24" name="_xlnm.Print_Titles" vbProcedure="false">'INSTR SCH III-3 PLANT IN SVC'!$1:$3</definedName>
    <definedName function="false" hidden="false" localSheetId="24" name="_xlnm.Print_Titles_0" vbProcedure="false">'INSTR SCH III-3 PLANT IN SVC'!$1:$3</definedName>
    <definedName function="false" hidden="false" localSheetId="27" name="Print_Titles_0" vbProcedure="false">'INSTR SCH III-6 DEBT'!$1:$3</definedName>
    <definedName function="false" hidden="false" localSheetId="27" name="_xlnm.Print_Titles" vbProcedure="false">'INSTR SCH III-6 DEBT'!$1:$3</definedName>
    <definedName function="false" hidden="false" localSheetId="27" name="_xlnm.Print_Titles_0" vbProcedure="false">'INSTR SCH III-6 DEBT'!$1:$3</definedName>
    <definedName function="false" hidden="false" localSheetId="29" name="Print_Titles_0" vbProcedure="false">'INSTR SCH III-7 ADV CIAC'!$1:$3</definedName>
    <definedName function="false" hidden="false" localSheetId="29" name="_xlnm.Print_Titles" vbProcedure="false">'INSTR SCH III-7 ADV CIAC'!$1:$3</definedName>
    <definedName function="false" hidden="false" localSheetId="29" name="_xlnm.Print_Titles_0" vbProcedure="false">'INSTR SCH III-7 ADV CIAC'!$1:$3</definedName>
    <definedName function="false" hidden="false" localSheetId="31" name="_Toc12030269" vbProcedure="false">'INSTR SECTION IV OTHER TAX'!$A$7</definedName>
    <definedName function="false" hidden="false" localSheetId="31" name="_Toc12030270" vbProcedure="false">'instr section iv other tax'!#ref!</definedName>
    <definedName function="false" hidden="false" localSheetId="31" name="_Toc12030271" vbProcedure="false">'INSTR SECTION IV OTHER TAX'!$A$9</definedName>
    <definedName function="false" hidden="false" localSheetId="44" name="Print_Titles_0" vbProcedure="false">'VII-3 Revenue Gen Multi-Tier'!$1:$7</definedName>
    <definedName function="false" hidden="false" localSheetId="44" name="_xlnm.Print_Titles" vbProcedure="false">'VII-3 Revenue Gen Multi-Tier'!$1:$7</definedName>
    <definedName function="false" hidden="false" localSheetId="44" name="_xlnm.Print_Titles_0" vbProcedure="false">'VII-3 Revenue Gen Multi-Tier'!$1:$7</definedName>
    <definedName function="false" hidden="false" localSheetId="45" name="Print_Titles_0" vbProcedure="false">'VII-4 Surcharge Rev Calc'!$1:$5</definedName>
    <definedName function="false" hidden="false" localSheetId="45" name="_xlnm.Print_Titles" vbProcedure="false">'VII-4 Surcharge Rev Calc'!$1:$5</definedName>
    <definedName function="false" hidden="false" localSheetId="45" name="_xlnm.Print_Titles_0" vbProcedure="false">'VII-4 Surcharge Rev Calc'!$1:$5</definedName>
  </definedNames>
  <calcPr iterateCount="100" refMode="A1" iterate="false" iterateDelta="0.0001"/>
  <extLst>
    <ext xmlns:loext="http://schemas.libreoffice.org/" uri="{7626C862-2A13-11E5-B345-FEFF819CDC9F}">
      <loext:extCalcPr stringRefSyntax="ExcelA1"/>
    </ext>
  </extLst>
</workbook>
</file>

<file path=xl/comments23.xml><?xml version="1.0" encoding="utf-8"?>
<comments xmlns="http://schemas.openxmlformats.org/spreadsheetml/2006/main" xmlns:xdr="http://schemas.openxmlformats.org/drawingml/2006/spreadsheetDrawing">
  <authors>
    <author> </author>
  </authors>
  <commentList>
    <comment ref="E9" authorId="0">
      <text>
        <r>
          <rPr>
            <b val="true"/>
            <sz val="9"/>
            <color rgb="FF000000"/>
            <rFont val="Tahoma"/>
            <family val="2"/>
            <charset val="1"/>
          </rPr>
          <t xml:space="preserve">Author:
</t>
        </r>
        <r>
          <rPr>
            <sz val="9"/>
            <color rgb="FF000000"/>
            <rFont val="Tahoma"/>
            <family val="0"/>
            <charset val="1"/>
          </rPr>
          <t xml:space="preserve">This is different from the total on schedule III-3b</t>
        </r>
      </text>
    </comment>
  </commentList>
</comments>
</file>

<file path=xl/sharedStrings.xml><?xml version="1.0" encoding="utf-8"?>
<sst xmlns="http://schemas.openxmlformats.org/spreadsheetml/2006/main" count="3122" uniqueCount="1376">
  <si>
    <t xml:space="preserve">CLASS C RATE/TARIFF CHANGE APPLICATION</t>
  </si>
  <si>
    <t xml:space="preserve">UTILITY NAME: </t>
  </si>
  <si>
    <t xml:space="preserve">CCN No.</t>
  </si>
  <si>
    <t xml:space="preserve">ADDRESS OF UTILITY:</t>
  </si>
  <si>
    <t xml:space="preserve">122 S AVENUE D</t>
  </si>
  <si>
    <t xml:space="preserve">P.O. Box, Street and suite number, if applicable</t>
  </si>
  <si>
    <t xml:space="preserve">CLIFTON TX 76634 - 2229 </t>
  </si>
  <si>
    <t xml:space="preserve">City and Zip Code</t>
  </si>
  <si>
    <t xml:space="preserve">PHONE NUMBER:</t>
  </si>
  <si>
    <t xml:space="preserve">(254) 749-0942 </t>
  </si>
  <si>
    <t xml:space="preserve">area code</t>
  </si>
  <si>
    <t xml:space="preserve">NAME OF PERSON TO CONTACT REGARDING THIS FILING:</t>
  </si>
  <si>
    <t xml:space="preserve">NAME:</t>
  </si>
  <si>
    <t xml:space="preserve">Robert Payne</t>
  </si>
  <si>
    <t xml:space="preserve">PHONE:</t>
  </si>
  <si>
    <t xml:space="preserve">254-675-3551</t>
  </si>
  <si>
    <t xml:space="preserve">EMAIL ADDRESS:</t>
  </si>
  <si>
    <t xml:space="preserve">Robert Payne (rpayneag@gmail.com)</t>
  </si>
  <si>
    <t xml:space="preserve">PUCT CLASS SIZE:</t>
  </si>
  <si>
    <t xml:space="preserve">C</t>
  </si>
  <si>
    <t xml:space="preserve">X</t>
  </si>
  <si>
    <t xml:space="preserve">D</t>
  </si>
  <si>
    <t xml:space="preserve">(Mark One Box)</t>
  </si>
  <si>
    <t xml:space="preserve">Connection Count:</t>
  </si>
  <si>
    <t xml:space="preserve">500-2299</t>
  </si>
  <si>
    <t xml:space="preserve">0-499</t>
  </si>
  <si>
    <t xml:space="preserve">FOR TEST YEAR ENDING:</t>
  </si>
  <si>
    <t xml:space="preserve">(Enter Month/ Date/Year)</t>
  </si>
  <si>
    <t xml:space="preserve">AMOUNT INCREASE (DECREASE):</t>
  </si>
  <si>
    <t xml:space="preserve">(From Schedule VII-1, Column B, Line 5 or Schedule VII-2, Column C, Line 29 or                        Schedule VII-3, Column C, Line 51)</t>
  </si>
  <si>
    <t xml:space="preserve">in dollars</t>
  </si>
  <si>
    <t xml:space="preserve">PERCENT INCREASE (DECREASE):</t>
  </si>
  <si>
    <t xml:space="preserve">(From Schedule VII-1, Column B, Line 6 or Schedule VII-2, Column C, Line 30 or                  Schedule VII-3, Column C, Line 52)</t>
  </si>
  <si>
    <t xml:space="preserve">percent above (below) current revenue requirement</t>
  </si>
  <si>
    <t xml:space="preserve">DESCRIBE OWNERSHIP OF COMPANY:</t>
  </si>
  <si>
    <t xml:space="preserve">100% OWNED BY ROBERT PAYNE</t>
  </si>
  <si>
    <t xml:space="preserve">PUBLIC UTILITY COMMISSION OF TEXAS (PUCT) DOCKET NUMBER OF LAST MAJOR RATE FILING*:</t>
  </si>
  <si>
    <t xml:space="preserve">TCEQ</t>
  </si>
  <si>
    <t xml:space="preserve">(If the last major rate filing was at the Texas Commission on Environmental Quality (TCEQ), provide a copy of the final order.)</t>
  </si>
  <si>
    <t xml:space="preserve">RATE CASE OR DOCKET NUMBER OF LAST MINOR TARIFF RATE CHANGE**:</t>
  </si>
  <si>
    <t xml:space="preserve">35992-G</t>
  </si>
  <si>
    <t xml:space="preserve">IF ANY UTILITY ASSETS WERE TRANSFERRED IN A SALE, TRANSFER, MERGER APPLICATION (STM), PROVIDE THE DOCKET NO.(S) OR TCEQ APPLICATION NUMBER(S):</t>
  </si>
  <si>
    <t xml:space="preserve">NA</t>
  </si>
  <si>
    <t xml:space="preserve">*(e.g. Class B, C or D Rate Change application or TCEQ Rate/Tariff change application).</t>
  </si>
  <si>
    <t xml:space="preserve">** (e.g. pass-through rate change or temporary water rate provision).</t>
  </si>
  <si>
    <t xml:space="preserve">Class C RATE/TARIFF CHANGE APPLICATION</t>
  </si>
  <si>
    <r>
      <rPr>
        <b val="true"/>
        <sz val="12"/>
        <rFont val="Times New Roman"/>
        <family val="1"/>
        <charset val="1"/>
      </rPr>
      <t xml:space="preserve">This application can only be used by Class C and Class D utilities. Class C utilities have connections counts from 500 to 2,299. Class D utilities have connections counts from 0 to 499. </t>
    </r>
    <r>
      <rPr>
        <sz val="12"/>
        <rFont val="Times New Roman"/>
        <family val="1"/>
        <charset val="1"/>
      </rPr>
      <t xml:space="preserve">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operational information for each type of utility service provided. For instance, if the utility provides water and sewer service, but is only requesting a change for water service, the utility will also need to complete a set of operational information for sewer service.</t>
    </r>
  </si>
  <si>
    <t xml:space="preserve">These schedules are organized in a manner whereby the user can work through each section in the following order:</t>
  </si>
  <si>
    <t xml:space="preserve">1st</t>
  </si>
  <si>
    <t xml:space="preserve">Record historical test year data on Schedule I-1, Column D.</t>
  </si>
  <si>
    <t xml:space="preserve">Enter your test year end on the table of contents.</t>
  </si>
  <si>
    <t xml:space="preserve">2nd</t>
  </si>
  <si>
    <t xml:space="preserve">Provide historical revenue information on Schedule 1-2.</t>
  </si>
  <si>
    <t xml:space="preserve">3rd</t>
  </si>
  <si>
    <t xml:space="preserve">Record historical operating expenses and make known and measurable adjustments. </t>
  </si>
  <si>
    <t xml:space="preserve">(Section II)</t>
  </si>
  <si>
    <t xml:space="preserve">4th</t>
  </si>
  <si>
    <t xml:space="preserve">Calculate return for rate making purposes (Section III).</t>
  </si>
  <si>
    <t xml:space="preserve">5th</t>
  </si>
  <si>
    <t xml:space="preserve">Calculate adjusted taxes other than income (Section IV).</t>
  </si>
  <si>
    <t xml:space="preserve">6th</t>
  </si>
  <si>
    <t xml:space="preserve">Calculate federal income taxes (Section V).</t>
  </si>
  <si>
    <t xml:space="preserve">8th</t>
  </si>
  <si>
    <t xml:space="preserve">Determine revenue requirements (Schedule I). </t>
  </si>
  <si>
    <t xml:space="preserve">9th</t>
  </si>
  <si>
    <t xml:space="preserve">Design proposed rates (Section VI).</t>
  </si>
  <si>
    <t xml:space="preserve">10th</t>
  </si>
  <si>
    <t xml:space="preserve">Calculate the increase (decrease) in revenue for the notice.</t>
  </si>
  <si>
    <t xml:space="preserve">UTILITY NAME:</t>
  </si>
  <si>
    <t xml:space="preserve">CRYSTAL CLEAR WATER, INC</t>
  </si>
  <si>
    <t xml:space="preserve">GENERAL WATER RATE/TARIFF CHANGE APPLICATION</t>
  </si>
  <si>
    <t xml:space="preserve">SCHEDULES</t>
  </si>
  <si>
    <t xml:space="preserve">Complete all of the following schedules for your Class C or D utility (if the schedule does not apply, include it marked "N/A")</t>
  </si>
  <si>
    <t xml:space="preserve">TABLE OF CONTENTS (Page 1 of 2)</t>
  </si>
  <si>
    <t xml:space="preserve">FOR TEST YEAR ENDED:  </t>
  </si>
  <si>
    <t xml:space="preserve">DATE SUBMITTED TO PUCT:</t>
  </si>
  <si>
    <t xml:space="preserve">Attachment</t>
  </si>
  <si>
    <t xml:space="preserve">Items</t>
  </si>
  <si>
    <t xml:space="preserve">Schedule</t>
  </si>
  <si>
    <t xml:space="preserve">Checked</t>
  </si>
  <si>
    <t xml:space="preserve">SECTION I</t>
  </si>
  <si>
    <t xml:space="preserve">REVENUES AND REVENUE REQUIREMENT</t>
  </si>
  <si>
    <t xml:space="preserve">Revenue Requirement Summary</t>
  </si>
  <si>
    <t xml:space="preserve">I-1</t>
  </si>
  <si>
    <t xml:space="preserve"> </t>
  </si>
  <si>
    <t xml:space="preserve">Historical Revenue Summary</t>
  </si>
  <si>
    <t xml:space="preserve">I-2</t>
  </si>
  <si>
    <t xml:space="preserve">Include the appropriate schedules:</t>
  </si>
  <si>
    <t xml:space="preserve">Connection Count</t>
  </si>
  <si>
    <t xml:space="preserve">I-3 </t>
  </si>
  <si>
    <t xml:space="preserve">Metered Active Connections by Meter Size</t>
  </si>
  <si>
    <t xml:space="preserve">I-3(a)</t>
  </si>
  <si>
    <t xml:space="preserve">Unmetered Active (Flat Rate) Customers</t>
  </si>
  <si>
    <t xml:space="preserve">I-3(b)</t>
  </si>
  <si>
    <t xml:space="preserve">SECTION II</t>
  </si>
  <si>
    <t xml:space="preserve">OPERATIONS AND EXPENSES</t>
  </si>
  <si>
    <t xml:space="preserve">Production</t>
  </si>
  <si>
    <t xml:space="preserve">II-1</t>
  </si>
  <si>
    <t xml:space="preserve">Water &amp; Sewer Production (metered rates)</t>
  </si>
  <si>
    <t xml:space="preserve">II-1(a)</t>
  </si>
  <si>
    <t xml:space="preserve">Water Production (with unmetered rates)</t>
  </si>
  <si>
    <t xml:space="preserve">II-1(b)</t>
  </si>
  <si>
    <t xml:space="preserve">Other Revenues &amp; Expenses passed through</t>
  </si>
  <si>
    <t xml:space="preserve">II-2</t>
  </si>
  <si>
    <t xml:space="preserve">Operating Expenses</t>
  </si>
  <si>
    <t xml:space="preserve">II-3</t>
  </si>
  <si>
    <t xml:space="preserve">Large Items</t>
  </si>
  <si>
    <t xml:space="preserve">II-4</t>
  </si>
  <si>
    <t xml:space="preserve">Known &amp; Measurable Changes</t>
  </si>
  <si>
    <t xml:space="preserve">II-5</t>
  </si>
  <si>
    <t xml:space="preserve">Allocation of Payroll Expenses</t>
  </si>
  <si>
    <t xml:space="preserve">II-6</t>
  </si>
  <si>
    <t xml:space="preserve">Employee Pensions/Benefits</t>
  </si>
  <si>
    <t xml:space="preserve">II-7</t>
  </si>
  <si>
    <t xml:space="preserve">Rate Case Expense</t>
  </si>
  <si>
    <t xml:space="preserve">II-8</t>
  </si>
  <si>
    <t xml:space="preserve">SECTION III</t>
  </si>
  <si>
    <t xml:space="preserve">RETURN AND RATE BASE/PLANT &amp; EQUIPMENT INFORMATION</t>
  </si>
  <si>
    <t xml:space="preserve">Requested Return</t>
  </si>
  <si>
    <t xml:space="preserve">III-1</t>
  </si>
  <si>
    <t xml:space="preserve">Rate Base Summary</t>
  </si>
  <si>
    <t xml:space="preserve">III-2</t>
  </si>
  <si>
    <t xml:space="preserve">Utility Plant - Original Cost &amp; Depreciation</t>
  </si>
  <si>
    <t xml:space="preserve">III-3</t>
  </si>
  <si>
    <t xml:space="preserve">Utility Plant reconciled to previous filing</t>
  </si>
  <si>
    <t xml:space="preserve">III-3(a)</t>
  </si>
  <si>
    <t xml:space="preserve">Accumulated Depreciation</t>
  </si>
  <si>
    <t xml:space="preserve">III-3(b)</t>
  </si>
  <si>
    <t xml:space="preserve">Construction Work in Progress</t>
  </si>
  <si>
    <t xml:space="preserve">III-4</t>
  </si>
  <si>
    <t xml:space="preserve">Developer Construction work in progress</t>
  </si>
  <si>
    <t xml:space="preserve">III-4(a)</t>
  </si>
  <si>
    <t xml:space="preserve">Materials and Supplies Inventory</t>
  </si>
  <si>
    <t xml:space="preserve">III-4(b)</t>
  </si>
  <si>
    <t xml:space="preserve">Working Cash Allowance Calculations</t>
  </si>
  <si>
    <t xml:space="preserve">III-5</t>
  </si>
  <si>
    <t xml:space="preserve">Long Term Debt/ Notes Payable – Water and Sewer</t>
  </si>
  <si>
    <t xml:space="preserve">III-6</t>
  </si>
  <si>
    <t xml:space="preserve">Contributions in Aid of Construction and Advances</t>
  </si>
  <si>
    <t xml:space="preserve">III-7</t>
  </si>
  <si>
    <t xml:space="preserve">Advances for Construction</t>
  </si>
  <si>
    <t xml:space="preserve">III-7(a)</t>
  </si>
  <si>
    <t xml:space="preserve">Contributions in Aid of Construction</t>
  </si>
  <si>
    <t xml:space="preserve">III-7(b)</t>
  </si>
  <si>
    <t xml:space="preserve">GENERAL WATER RATE/TARIFF CHANGE APPLICATION SCHEDULES</t>
  </si>
  <si>
    <t xml:space="preserve">TABLE OF CONTENTS (Page 2 of 2)</t>
  </si>
  <si>
    <t xml:space="preserve">SECTION IV</t>
  </si>
  <si>
    <t xml:space="preserve">TAXES OTHER THAN INCOME</t>
  </si>
  <si>
    <t xml:space="preserve">IV</t>
  </si>
  <si>
    <t xml:space="preserve">Property Taxes</t>
  </si>
  <si>
    <t xml:space="preserve">IV-1(a)</t>
  </si>
  <si>
    <t xml:space="preserve">Payroll Taxes</t>
  </si>
  <si>
    <t xml:space="preserve">IV-1(b)</t>
  </si>
  <si>
    <t xml:space="preserve">Other Taxes</t>
  </si>
  <si>
    <t xml:space="preserve">IV-1(c)</t>
  </si>
  <si>
    <t xml:space="preserve">Revenue Related Taxes</t>
  </si>
  <si>
    <t xml:space="preserve">VI-2</t>
  </si>
  <si>
    <t xml:space="preserve">SECTION V</t>
  </si>
  <si>
    <t xml:space="preserve">FEDERAL INCOME TAXES (FIT)</t>
  </si>
  <si>
    <t xml:space="preserve">Income Taxes at Present Rates-effective rate</t>
  </si>
  <si>
    <t xml:space="preserve">V</t>
  </si>
  <si>
    <t xml:space="preserve">SECTION VI</t>
  </si>
  <si>
    <t xml:space="preserve">RATE DESIGN</t>
  </si>
  <si>
    <t xml:space="preserve">Fixed &amp; Variable Revenue Requirement Allocation</t>
  </si>
  <si>
    <t xml:space="preserve">VI-1</t>
  </si>
  <si>
    <t xml:space="preserve">Flat Rate</t>
  </si>
  <si>
    <t xml:space="preserve">Rate Calculation for Single Tier Gallonage Charge for All Usage</t>
  </si>
  <si>
    <t xml:space="preserve">VI-3</t>
  </si>
  <si>
    <t xml:space="preserve">Multi-Tiered Rate Calculation</t>
  </si>
  <si>
    <t xml:space="preserve">VI-4</t>
  </si>
  <si>
    <t xml:space="preserve">Surcharge Calculation</t>
  </si>
  <si>
    <t xml:space="preserve">VI-5</t>
  </si>
  <si>
    <t xml:space="preserve">Flat Rate Surcharge Calculation</t>
  </si>
  <si>
    <t xml:space="preserve">VI-5(a)</t>
  </si>
  <si>
    <t xml:space="preserve">Meter Equivalent Surcharge Calculation</t>
  </si>
  <si>
    <t xml:space="preserve">VI-5(b)</t>
  </si>
  <si>
    <t xml:space="preserve">SECTION VII</t>
  </si>
  <si>
    <t xml:space="preserve">RATES &amp; REVENUE GENERATED FOR NOTICE</t>
  </si>
  <si>
    <t xml:space="preserve">Revenue Generated for Flat Rate</t>
  </si>
  <si>
    <t xml:space="preserve">VII-1</t>
  </si>
  <si>
    <t xml:space="preserve">Revenue Generated for Single Tier Gallonage Charge for All Usage</t>
  </si>
  <si>
    <t xml:space="preserve">VII-2</t>
  </si>
  <si>
    <t xml:space="preserve">Revenue Generated for Multi-Tier Gallonage Charges</t>
  </si>
  <si>
    <t xml:space="preserve">VII-3</t>
  </si>
  <si>
    <t xml:space="preserve">Surcharge Revenue Calculation</t>
  </si>
  <si>
    <t xml:space="preserve">VII-4</t>
  </si>
  <si>
    <t xml:space="preserve">Revenue Generated for Flat Rate Surcharge</t>
  </si>
  <si>
    <t xml:space="preserve">VII-4(a)</t>
  </si>
  <si>
    <t xml:space="preserve">Revenue Generated for Meter Equivalent Surcharge</t>
  </si>
  <si>
    <t xml:space="preserve">VII-4(b)</t>
  </si>
  <si>
    <t xml:space="preserve">SCHEDULES - CLASS C RATE/TARIFF CHANGE</t>
  </si>
  <si>
    <t xml:space="preserve">SECTION I - REVENUE REQUIREMENTS AND REVENUES</t>
  </si>
  <si>
    <t xml:space="preserve">The purpose of Section I is to summarize the revenue requirement and provide revenues and meter information for the test year.</t>
  </si>
  <si>
    <t xml:space="preserve">Complete this section using the instructions on each schedule.</t>
  </si>
  <si>
    <t xml:space="preserve">Carefully complete the label for each workpaper. Your application docket number should be included on each page.</t>
  </si>
  <si>
    <t xml:space="preserve">Instructions for Section I - Revenue Requirement and Revenues</t>
  </si>
  <si>
    <t xml:space="preserve">This schedule will complete the utility's summarization of revenue requirement after all schedules except the rate design are completed.</t>
  </si>
  <si>
    <t xml:space="preserve">1.</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</si>
  <si>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</si>
  <si>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2.</t>
  </si>
  <si>
    <t xml:space="preserve">Complete Schedules II-2, 1-2, 1-3(a) and I-3(b).</t>
  </si>
  <si>
    <t xml:space="preserve">3.</t>
  </si>
  <si>
    <t xml:space="preserve">Complete the remaining schedules in Sections II through V using the instructions provided in the instruction worksheets for the section or schedule and in the spreadsheets themselves.</t>
  </si>
  <si>
    <t xml:space="preserve">4.</t>
  </si>
  <si>
    <t xml:space="preserve"> Complete Schedule I-1.</t>
  </si>
  <si>
    <t xml:space="preserve">5.</t>
  </si>
  <si>
    <t xml:space="preserve">Complete Section VI Rate Design.</t>
  </si>
  <si>
    <t xml:space="preserve">Insert and reference additional workpapers as necessary. For example, you may wish to add schedules that apply to unique situations in your utility. </t>
  </si>
  <si>
    <t xml:space="preserve">The schedules are based on the National Association of Regulatory Utility Commissioner (NARUC) chart of accounts and include sub-accounts as necessary for detail needed to determine reasonable and necessary expenditures.</t>
  </si>
  <si>
    <t xml:space="preserve">UTILITY NAME:     </t>
  </si>
  <si>
    <t xml:space="preserve">I-1 REVENUE REQUIREMENT SUMMARY</t>
  </si>
  <si>
    <t xml:space="preserve">PUCT Docket No._______50721______</t>
  </si>
  <si>
    <t xml:space="preserve">Test Year End:</t>
  </si>
  <si>
    <t xml:space="preserve">1/1/19 to 12/31/19</t>
  </si>
  <si>
    <t xml:space="preserve">A</t>
  </si>
  <si>
    <t xml:space="preserve">B</t>
  </si>
  <si>
    <t xml:space="preserve">E</t>
  </si>
  <si>
    <t xml:space="preserve">F=D+E</t>
  </si>
  <si>
    <t xml:space="preserve">G</t>
  </si>
  <si>
    <t xml:space="preserve">Acct. No.</t>
  </si>
  <si>
    <t xml:space="preserve">Historical </t>
  </si>
  <si>
    <t xml:space="preserve">K &amp; M</t>
  </si>
  <si>
    <t xml:space="preserve">Adjusted</t>
  </si>
  <si>
    <t xml:space="preserve">Test Year</t>
  </si>
  <si>
    <t xml:space="preserve">Changes</t>
  </si>
  <si>
    <t xml:space="preserve">Line</t>
  </si>
  <si>
    <t xml:space="preserve">Water</t>
  </si>
  <si>
    <t xml:space="preserve">Sewer</t>
  </si>
  <si>
    <t xml:space="preserve">Account Name</t>
  </si>
  <si>
    <t xml:space="preserve">Reference / Instructions</t>
  </si>
  <si>
    <t xml:space="preserve">Purchased water/sewer treatment</t>
  </si>
  <si>
    <t xml:space="preserve">Schedule II-3, Columns C-E, Line 1</t>
  </si>
  <si>
    <t xml:space="preserve">Sludge Removal Expense</t>
  </si>
  <si>
    <t xml:space="preserve">Schedule II-3, Columns C-E, Line 2</t>
  </si>
  <si>
    <t xml:space="preserve">Power Expense-production only</t>
  </si>
  <si>
    <t xml:space="preserve">Schedule II-3, Columns C-E, Line 3</t>
  </si>
  <si>
    <t xml:space="preserve">Chemicals and other volume related expenses</t>
  </si>
  <si>
    <t xml:space="preserve">Schedule II-3, Columns C-E, Line 4</t>
  </si>
  <si>
    <t xml:space="preserve">Employee labor</t>
  </si>
  <si>
    <t xml:space="preserve">Schedule II-3, Columns C-E, Line 5</t>
  </si>
  <si>
    <t xml:space="preserve">6.</t>
  </si>
  <si>
    <t xml:space="preserve">Materials</t>
  </si>
  <si>
    <t xml:space="preserve">Schedule II-3, Columns C-E, Line 6</t>
  </si>
  <si>
    <t xml:space="preserve">7.</t>
  </si>
  <si>
    <t xml:space="preserve">631-636</t>
  </si>
  <si>
    <t xml:space="preserve">731-736</t>
  </si>
  <si>
    <t xml:space="preserve">Contract work</t>
  </si>
  <si>
    <t xml:space="preserve">Schedule II-3, Columns C-E, Line 7</t>
  </si>
  <si>
    <t xml:space="preserve">8.</t>
  </si>
  <si>
    <t xml:space="preserve">Transportation expenses</t>
  </si>
  <si>
    <t xml:space="preserve">Schedule II-3, Columns C-E, Line 8</t>
  </si>
  <si>
    <t xml:space="preserve">9.</t>
  </si>
  <si>
    <t xml:space="preserve">Other plant maintenance</t>
  </si>
  <si>
    <t xml:space="preserve">Schedule II-3, Columns C-E, Line 9</t>
  </si>
  <si>
    <t xml:space="preserve">10.</t>
  </si>
  <si>
    <t xml:space="preserve">Office salaries</t>
  </si>
  <si>
    <t xml:space="preserve">Schedule II-3, Columns C-E, Line 10</t>
  </si>
  <si>
    <t xml:space="preserve">11.</t>
  </si>
  <si>
    <t xml:space="preserve">Mgmt. salaries</t>
  </si>
  <si>
    <t xml:space="preserve">Schedule II-3, Columns C-E, Line 11</t>
  </si>
  <si>
    <t xml:space="preserve">12.</t>
  </si>
  <si>
    <t xml:space="preserve">Employee pensions &amp; benefits</t>
  </si>
  <si>
    <t xml:space="preserve">Schedule II-3, Columns C-E, Line 12</t>
  </si>
  <si>
    <t xml:space="preserve">13.</t>
  </si>
  <si>
    <t xml:space="preserve">Purchased power-Office only</t>
  </si>
  <si>
    <t xml:space="preserve">Schedule II-3, Columns C-E, Line 13</t>
  </si>
  <si>
    <t xml:space="preserve">14.</t>
  </si>
  <si>
    <t xml:space="preserve">Bad debt expense</t>
  </si>
  <si>
    <t xml:space="preserve">Schedule II-3, Columns C-E, Line 14</t>
  </si>
  <si>
    <t xml:space="preserve">15.</t>
  </si>
  <si>
    <t xml:space="preserve">Office services &amp; rentals</t>
  </si>
  <si>
    <t xml:space="preserve">Schedule II-3, Columns C-E, Line 15</t>
  </si>
  <si>
    <t xml:space="preserve">16.</t>
  </si>
  <si>
    <t xml:space="preserve">Office supplies &amp; expenses</t>
  </si>
  <si>
    <t xml:space="preserve">Schedule II-3, Columns C-E, Line 16</t>
  </si>
  <si>
    <t xml:space="preserve">17.</t>
  </si>
  <si>
    <t xml:space="preserve">Professional services</t>
  </si>
  <si>
    <t xml:space="preserve">Schedule II-3, Columns C-E, Line 17</t>
  </si>
  <si>
    <t xml:space="preserve">18.</t>
  </si>
  <si>
    <t xml:space="preserve">756-759</t>
  </si>
  <si>
    <t xml:space="preserve">Insurance</t>
  </si>
  <si>
    <t xml:space="preserve">Schedule II-3, Columns C-E, Line 18</t>
  </si>
  <si>
    <t xml:space="preserve">19.</t>
  </si>
  <si>
    <t xml:space="preserve">Regulatory expense (other)</t>
  </si>
  <si>
    <t xml:space="preserve">Schedule II-3, Columns C-E, Line 19</t>
  </si>
  <si>
    <t xml:space="preserve">20.</t>
  </si>
  <si>
    <t xml:space="preserve">Miscellaneous expenses</t>
  </si>
  <si>
    <t xml:space="preserve">Schedule II-3, Columns C-E, Line 20</t>
  </si>
  <si>
    <t xml:space="preserve">21.</t>
  </si>
  <si>
    <t xml:space="preserve">Total operating Expenses</t>
  </si>
  <si>
    <t xml:space="preserve">Add Lines 1-20</t>
  </si>
  <si>
    <t xml:space="preserve">22.</t>
  </si>
  <si>
    <t xml:space="preserve">Depreciation</t>
  </si>
  <si>
    <t xml:space="preserve">Schedule III-3, Column F, Line 31.02</t>
  </si>
  <si>
    <t xml:space="preserve">23.</t>
  </si>
  <si>
    <t xml:space="preserve">Taxes Other than Income</t>
  </si>
  <si>
    <t xml:space="preserve">Schedule IV(a), Column D, Line 8</t>
  </si>
  <si>
    <t xml:space="preserve">24.</t>
  </si>
  <si>
    <t xml:space="preserve">409/10</t>
  </si>
  <si>
    <t xml:space="preserve">Federal Income Tax Expense</t>
  </si>
  <si>
    <t xml:space="preserve">Schedule V, Column C, Line 6</t>
  </si>
  <si>
    <t xml:space="preserve">25.</t>
  </si>
  <si>
    <t xml:space="preserve">TOTAL EXPENSES</t>
  </si>
  <si>
    <t xml:space="preserve">Add Lines 21-24</t>
  </si>
  <si>
    <t xml:space="preserve">26.</t>
  </si>
  <si>
    <t xml:space="preserve">TOTAL HISTORIC REVENUE</t>
  </si>
  <si>
    <t xml:space="preserve">Schedule I-2, Line 6</t>
  </si>
  <si>
    <t xml:space="preserve">27.</t>
  </si>
  <si>
    <t xml:space="preserve">HISTORICAL TEST YEAR RETURN</t>
  </si>
  <si>
    <t xml:space="preserve">Line 26 less Line 25</t>
  </si>
  <si>
    <t xml:space="preserve">28.</t>
  </si>
  <si>
    <t xml:space="preserve">REQUESTED RETURN</t>
  </si>
  <si>
    <t xml:space="preserve">Schedule III-1, Line 3</t>
  </si>
  <si>
    <t xml:space="preserve">29.</t>
  </si>
  <si>
    <t xml:space="preserve">TOTAL REVENUE REQUIREMENT</t>
  </si>
  <si>
    <t xml:space="preserve">Line 25 plus Line 28</t>
  </si>
  <si>
    <t xml:space="preserve">30.</t>
  </si>
  <si>
    <t xml:space="preserve">LESS: OTHER REVENUES</t>
  </si>
  <si>
    <t xml:space="preserve">Schedule II-2(b), Column D, Line 8</t>
  </si>
  <si>
    <t xml:space="preserve">31.</t>
  </si>
  <si>
    <t xml:space="preserve">Revenue for Rate Design</t>
  </si>
  <si>
    <t xml:space="preserve">(to VI, line 1)</t>
  </si>
  <si>
    <t xml:space="preserve">Line 29 less Line 30 (if line 30 is negative, add the two lines)</t>
  </si>
  <si>
    <t xml:space="preserve">32.</t>
  </si>
  <si>
    <t xml:space="preserve">Regulatory (rate case) expense</t>
  </si>
  <si>
    <t xml:space="preserve">Schedule II-8, Column D, Line 19</t>
  </si>
  <si>
    <t xml:space="preserve">                                UTILITY NAME:</t>
  </si>
  <si>
    <t xml:space="preserve">I-2 HISTORICAL REVENUE SUMMARY</t>
  </si>
  <si>
    <t xml:space="preserve">Line No.</t>
  </si>
  <si>
    <t xml:space="preserve">NARUC A/C Description</t>
  </si>
  <si>
    <t xml:space="preserve">Historical Test Year</t>
  </si>
  <si>
    <t xml:space="preserve">461 Metered connections base rate revenue</t>
  </si>
  <si>
    <t xml:space="preserve">From financial records</t>
  </si>
  <si>
    <t xml:space="preserve">461 Metered connection gallonage rate revenue</t>
  </si>
  <si>
    <t xml:space="preserve">460 Unmetered (Flat rate) revenue</t>
  </si>
  <si>
    <t xml:space="preserve">Total Metered &amp; Flat Rate Revenue</t>
  </si>
  <si>
    <t xml:space="preserve">Plus: Total Other Revenues</t>
  </si>
  <si>
    <t xml:space="preserve">From Schedule II-2(b), Column B, Line 8</t>
  </si>
  <si>
    <t xml:space="preserve">Total Historic Test Year Revenues per income statement and Annual Report*</t>
  </si>
  <si>
    <t xml:space="preserve">Line 4 + Line 5</t>
  </si>
  <si>
    <t xml:space="preserve">(to I-1, Column D, line 26) </t>
  </si>
  <si>
    <t xml:space="preserve">*Provide all calculations and explanations for any differences between the applicant's</t>
  </si>
  <si>
    <t xml:space="preserve">annual report and this schedule.</t>
  </si>
  <si>
    <t xml:space="preserve">* If the utility provides other than residential retail service (wholesale, industrial, etc),</t>
  </si>
  <si>
    <t xml:space="preserve">provide a work paper with the detail of this account by NARUC sub account number.</t>
  </si>
  <si>
    <t xml:space="preserve">UTILITY NAME:    </t>
  </si>
  <si>
    <t xml:space="preserve">I-3 CONNECTION COUNT</t>
  </si>
  <si>
    <t xml:space="preserve">I-3(a): METERED ACTIVE CONNECTIONS BY METER SIZE</t>
  </si>
  <si>
    <t xml:space="preserve">(COMPANIES WITH METERED RATE CUSTOMERS)</t>
  </si>
  <si>
    <t xml:space="preserve">F</t>
  </si>
  <si>
    <t xml:space="preserve">H</t>
  </si>
  <si>
    <t xml:space="preserve">Number of Connections</t>
  </si>
  <si>
    <t xml:space="preserve">  Line</t>
  </si>
  <si>
    <t xml:space="preserve">Meter</t>
  </si>
  <si>
    <t xml:space="preserve">End of Prior</t>
  </si>
  <si>
    <t xml:space="preserve">End of</t>
  </si>
  <si>
    <t xml:space="preserve">Average</t>
  </si>
  <si>
    <t xml:space="preserve">  No.</t>
  </si>
  <si>
    <t xml:space="preserve">Size</t>
  </si>
  <si>
    <t xml:space="preserve">Year</t>
  </si>
  <si>
    <t xml:space="preserve">Ratios</t>
  </si>
  <si>
    <t xml:space="preserve">Equivalencies</t>
  </si>
  <si>
    <t xml:space="preserve">Additions</t>
  </si>
  <si>
    <t xml:space="preserve">End of TY</t>
  </si>
  <si>
    <t xml:space="preserve">PUCT report Sch. 9</t>
  </si>
  <si>
    <t xml:space="preserve">(C+D)</t>
  </si>
  <si>
    <t xml:space="preserve">(C + E) /2</t>
  </si>
  <si>
    <t xml:space="preserve">(E x G)</t>
  </si>
  <si>
    <t xml:space="preserve">  5/8" x 3/4"</t>
  </si>
  <si>
    <t xml:space="preserve">  3/4"</t>
  </si>
  <si>
    <t xml:space="preserve">  1"</t>
  </si>
  <si>
    <t xml:space="preserve">  1 1/2"</t>
  </si>
  <si>
    <t xml:space="preserve">  2"</t>
  </si>
  <si>
    <t xml:space="preserve">Total</t>
  </si>
  <si>
    <t xml:space="preserve">10</t>
  </si>
  <si>
    <t xml:space="preserve">I-3(b)  UNMETERED ACTIVE (FLAT RATE) CUSTOMERS</t>
  </si>
  <si>
    <t xml:space="preserve">(COMPANIES WITH UNMETERED (FLAT) RATE CUSTOMERS)</t>
  </si>
  <si>
    <t xml:space="preserve">Number of Active Connections</t>
  </si>
  <si>
    <t xml:space="preserve">Unit</t>
  </si>
  <si>
    <t xml:space="preserve">  PUCT report</t>
  </si>
  <si>
    <t xml:space="preserve">(C + D)</t>
  </si>
  <si>
    <t xml:space="preserve">  Sch. 9</t>
  </si>
  <si>
    <t xml:space="preserve">NONE</t>
  </si>
  <si>
    <t xml:space="preserve">SECTION II - OPERATIONS AND MAINTENANCE</t>
  </si>
  <si>
    <t xml:space="preserve">Complete all schedules per instructions found in the column headers and reference column. </t>
  </si>
  <si>
    <t xml:space="preserve">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</si>
  <si>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</si>
  <si>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 xml:space="preserve">Schedule II-5 Known &amp; Measurable Changes</t>
  </si>
  <si>
    <t xml:space="preserve">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</si>
  <si>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 xml:space="preserve">Some examples of generally allowable changes with documentation/support are:</t>
  </si>
  <si>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Electric rates went up or down during the test year.</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</si>
  <si>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hired a new employee during the test year or gave your employees a raise.</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</si>
  <si>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received notice that your chemical expenses will be going up by a specified amount.</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</si>
  <si>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received a written notice from your landlord that your office rent will increase by a specified amount.</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</si>
  <si>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Your property tax is decreasing because the legislature passed a law that limits property taxes.</t>
    </r>
  </si>
  <si>
    <t xml:space="preserve">Some examples of increases that would generally not be allowed are:</t>
  </si>
  <si>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are thinking about hiring an extra employee.</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</si>
  <si>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You have heard that your rent </t>
    </r>
    <r>
      <rPr>
        <u val="single"/>
        <sz val="12"/>
        <color rgb="FF000000"/>
        <rFont val="Times New Roman"/>
        <family val="1"/>
        <charset val="1"/>
      </rPr>
      <t xml:space="preserve">might</t>
    </r>
    <r>
      <rPr>
        <sz val="12"/>
        <color rgb="FF000000"/>
        <rFont val="Times New Roman"/>
        <family val="1"/>
        <charset val="1"/>
      </rPr>
      <t xml:space="preserve"> be increased in a couple of months.</t>
    </r>
  </si>
  <si>
    <r>
      <rPr>
        <sz val="12"/>
        <color rgb="FF000000"/>
        <rFont val="Symbol"/>
        <family val="1"/>
        <charset val="2"/>
      </rPr>
      <t xml:space="preserve">·</t>
    </r>
    <r>
      <rPr>
        <sz val="7"/>
        <color rgb="FF000000"/>
        <rFont val="Times New Roman"/>
        <family val="1"/>
        <charset val="1"/>
      </rPr>
      <t xml:space="preserve">         </t>
    </r>
    <r>
      <rPr>
        <sz val="12"/>
        <color rgb="FF000000"/>
        <rFont val="Times New Roman"/>
        <family val="1"/>
        <charset val="1"/>
      </rPr>
      <t xml:space="preserve">Projected inflation.</t>
    </r>
  </si>
  <si>
    <t xml:space="preserve">UTILITY NAME:   </t>
  </si>
  <si>
    <t xml:space="preserve">II-1 - PRODUCTION</t>
  </si>
  <si>
    <t xml:space="preserve">II-1(a): WATER &amp; SEWER PRODUCTION:</t>
  </si>
  <si>
    <t xml:space="preserve">C= A+B</t>
  </si>
  <si>
    <t xml:space="preserve"> (1,000 Gallons)</t>
  </si>
  <si>
    <t xml:space="preserve">Test</t>
  </si>
  <si>
    <t xml:space="preserve">Reference</t>
  </si>
  <si>
    <t xml:space="preserve">Water Production</t>
  </si>
  <si>
    <t xml:space="preserve">Sewer Treatment </t>
  </si>
  <si>
    <t xml:space="preserve">Total water pumped</t>
  </si>
  <si>
    <t xml:space="preserve">Total Number of Gallons Treated (Pumped)
(Total Master Meter Reading for the year for the utility only. )</t>
  </si>
  <si>
    <t xml:space="preserve">PUCT Annual Report</t>
  </si>
  <si>
    <t xml:space="preserve">Total water purchased</t>
  </si>
  <si>
    <t xml:space="preserve">Total Number of Gallons Treated by Another Source (Purchased Treatment)</t>
  </si>
  <si>
    <t xml:space="preserve">3</t>
  </si>
  <si>
    <t xml:space="preserve">Total water produced</t>
  </si>
  <si>
    <t xml:space="preserve">Total Number of Gallons Treated</t>
  </si>
  <si>
    <t xml:space="preserve">Line 1 + Line 2</t>
  </si>
  <si>
    <t xml:space="preserve">4</t>
  </si>
  <si>
    <t xml:space="preserve">Total water sold</t>
  </si>
  <si>
    <t xml:space="preserve">Total Number of Gallons Billed</t>
  </si>
  <si>
    <t xml:space="preserve">5</t>
  </si>
  <si>
    <t xml:space="preserve">Total accounted for non-revenue water*</t>
  </si>
  <si>
    <t xml:space="preserve">6</t>
  </si>
  <si>
    <t xml:space="preserve">Total unaccounted for water</t>
  </si>
  <si>
    <t xml:space="preserve">Lines 3 less 4 less 5</t>
  </si>
  <si>
    <t xml:space="preserve">7</t>
  </si>
  <si>
    <t xml:space="preserve">Percentage</t>
  </si>
  <si>
    <t xml:space="preserve">Line 6 divided by Line 3</t>
  </si>
  <si>
    <t xml:space="preserve">* Describe the tracking technique for calculating line 5 and provide the records reflecting the calculation.</t>
  </si>
  <si>
    <t xml:space="preserve">Known and measurable calculations and explanations:</t>
  </si>
  <si>
    <t xml:space="preserve">II-1(b)  WATER PRODUCTION </t>
  </si>
  <si>
    <t xml:space="preserve">N/A</t>
  </si>
  <si>
    <t xml:space="preserve">C=A+B</t>
  </si>
  <si>
    <t xml:space="preserve">Test </t>
  </si>
  <si>
    <t xml:space="preserve">No.</t>
  </si>
  <si>
    <t xml:space="preserve">Description</t>
  </si>
  <si>
    <t xml:space="preserve">Change</t>
  </si>
  <si>
    <t xml:space="preserve">1</t>
  </si>
  <si>
    <t xml:space="preserve">Water Purchased (1,000 gallons)</t>
  </si>
  <si>
    <t xml:space="preserve">PUCT report Sch. D-1</t>
  </si>
  <si>
    <t xml:space="preserve">2</t>
  </si>
  <si>
    <t xml:space="preserve">Water Pumped (1,000 gallons)</t>
  </si>
  <si>
    <t xml:space="preserve">Total production (1,000 gallons)</t>
  </si>
  <si>
    <t xml:space="preserve">Crystal Clear</t>
  </si>
  <si>
    <t xml:space="preserve">II-2 OTHER REVENUES &amp; EXPENSES PASSED THROUGH</t>
  </si>
  <si>
    <t xml:space="preserve">FOR TEST YEAR ENDED:   </t>
  </si>
  <si>
    <t xml:space="preserve">II-2(a) PURCHASED WATER OR OTHER PASS THROUGH EXPENSES*</t>
  </si>
  <si>
    <t xml:space="preserve">Units purchased</t>
  </si>
  <si>
    <t xml:space="preserve">Price Per Unit</t>
  </si>
  <si>
    <t xml:space="preserve">Total Calculated Cost (B x C)</t>
  </si>
  <si>
    <t xml:space="preserve">Actual Cost paid per financial records</t>
  </si>
  <si>
    <t xml:space="preserve">Purchased from:</t>
  </si>
  <si>
    <t xml:space="preserve">(in _________)</t>
  </si>
  <si>
    <t xml:space="preserve">(e.g. 1,000 gal, AC - FT)</t>
  </si>
  <si>
    <t xml:space="preserve">  1.</t>
  </si>
  <si>
    <t xml:space="preserve">  2.</t>
  </si>
  <si>
    <t xml:space="preserve">  3.</t>
  </si>
  <si>
    <t xml:space="preserve">  4.</t>
  </si>
  <si>
    <t xml:space="preserve">Total**</t>
  </si>
  <si>
    <t xml:space="preserve">*     Examples include Ground Water Conservation or subsidence district fees</t>
  </si>
  <si>
    <t xml:space="preserve">**  Totals of purchased water only must agree with Schedule II-1(a), Column A, Line 2, or provide a reconciliation.</t>
  </si>
  <si>
    <t xml:space="preserve">II-2(b) OTHER REVENUES COLLECTED FROM CUSTOMERS</t>
  </si>
  <si>
    <t xml:space="preserve">Item passed thru or type of other revenue </t>
  </si>
  <si>
    <t xml:space="preserve">Test year historical revenues collected</t>
  </si>
  <si>
    <t xml:space="preserve">Test year revenues netted against COS</t>
  </si>
  <si>
    <t xml:space="preserve">*Tap Fees*</t>
  </si>
  <si>
    <t xml:space="preserve">        -0-*</t>
  </si>
  <si>
    <t xml:space="preserve">Late Fees</t>
  </si>
  <si>
    <t xml:space="preserve">Meter Test Fees</t>
  </si>
  <si>
    <t xml:space="preserve">Reconnect Fees</t>
  </si>
  <si>
    <t xml:space="preserve">Purchased Water Fees**</t>
  </si>
  <si>
    <t xml:space="preserve">Groundwater Conservation District Fees**</t>
  </si>
  <si>
    <t xml:space="preserve">Other (attach detail)**</t>
  </si>
  <si>
    <t xml:space="preserve">Total Other Revenues</t>
  </si>
  <si>
    <t xml:space="preserve">(to Sch. I-2, line 5)</t>
  </si>
  <si>
    <t xml:space="preserve">(to Sch. I-1, line 30)</t>
  </si>
  <si>
    <t xml:space="preserve">* Do not include expenses passed-through to customers, but record these in Schedule II-2(a). Include only revenues associated with </t>
  </si>
  <si>
    <t xml:space="preserve">expenses included in the cost of service.</t>
  </si>
  <si>
    <t xml:space="preserve">** Tap fees should be reported on Sch. III-8-CIAC, Line 1.</t>
  </si>
  <si>
    <t xml:space="preserve">** If the utility provides other than residential retail service (wholesale, industrial, etc.), provide a work paper with the detail of this account</t>
  </si>
  <si>
    <t xml:space="preserve"> by NARUC sub account number.</t>
  </si>
  <si>
    <t xml:space="preserve">II-3 OPERATING EXPENSES</t>
  </si>
  <si>
    <t xml:space="preserve">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</si>
  <si>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</si>
  <si>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 xml:space="preserve">If the actual for the Test Year is higher than previous years, explain the increase.</t>
  </si>
  <si>
    <t xml:space="preserve">* A large item is more than 10% of the test year account balance and more than $1,000.</t>
  </si>
  <si>
    <t xml:space="preserve">NARUC Acct. No.</t>
  </si>
  <si>
    <t xml:space="preserve">NARUC Account Description</t>
  </si>
  <si>
    <t xml:space="preserve">2 Years before Test Year</t>
  </si>
  <si>
    <t xml:space="preserve">1 Year before Test Year</t>
  </si>
  <si>
    <t xml:space="preserve">Test Year </t>
  </si>
  <si>
    <t xml:space="preserve">K &amp; M Change (K&amp;M) Positive or (negative)</t>
  </si>
  <si>
    <t xml:space="preserve">Adjusted Test Year                                   (Column C plus Column D)</t>
  </si>
  <si>
    <t xml:space="preserve">Purchased Water / Sewer Treatment</t>
  </si>
  <si>
    <t xml:space="preserve">Power Expense-Production Only</t>
  </si>
  <si>
    <t xml:space="preserve">Employee Labor (non-administrative)</t>
  </si>
  <si>
    <t xml:space="preserve">Materials and Supplies</t>
  </si>
  <si>
    <t xml:space="preserve">Contract Work</t>
  </si>
  <si>
    <t xml:space="preserve">Transportation Expenses</t>
  </si>
  <si>
    <t xml:space="preserve">Other Plant Maintenance</t>
  </si>
  <si>
    <t xml:space="preserve">Office Salaries</t>
  </si>
  <si>
    <t xml:space="preserve">Management Salaries</t>
  </si>
  <si>
    <t xml:space="preserve">Employee Pensions &amp; Benefits</t>
  </si>
  <si>
    <t xml:space="preserve">Purchased Power - Office Only</t>
  </si>
  <si>
    <t xml:space="preserve">Bad Debt Expense</t>
  </si>
  <si>
    <t xml:space="preserve">Office Services &amp; Rentals</t>
  </si>
  <si>
    <t xml:space="preserve">Office Supplies &amp; Expenses</t>
  </si>
  <si>
    <t xml:space="preserve">Professional Services</t>
  </si>
  <si>
    <t xml:space="preserve">Regulatory Expense (Other)</t>
  </si>
  <si>
    <t xml:space="preserve">Miscellaneous Expenses</t>
  </si>
  <si>
    <t xml:space="preserve">TOTAL</t>
  </si>
  <si>
    <t xml:space="preserve">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</si>
  <si>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</si>
  <si>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 xml:space="preserve">NARUC Account Number</t>
  </si>
  <si>
    <t xml:space="preserve">Description of Expense</t>
  </si>
  <si>
    <t xml:space="preserve">Amount of Large Item</t>
  </si>
  <si>
    <t xml:space="preserve">Justification</t>
  </si>
  <si>
    <t xml:space="preserve">Schedule Reference</t>
  </si>
  <si>
    <t xml:space="preserve">Supporting documentation attachment number</t>
  </si>
  <si>
    <t xml:space="preserve">Operator</t>
  </si>
  <si>
    <t xml:space="preserve">Necessary to maintain the Water System</t>
  </si>
  <si>
    <t xml:space="preserve">ATTACHMENT #1</t>
  </si>
  <si>
    <t xml:space="preserve">Secretary</t>
  </si>
  <si>
    <t xml:space="preserve">Required for billing and overall operations</t>
  </si>
  <si>
    <t xml:space="preserve">650</t>
  </si>
  <si>
    <t xml:space="preserve">Transportation</t>
  </si>
  <si>
    <t xml:space="preserve">Necessary for plant operations. It was personally absorbed in past</t>
  </si>
  <si>
    <t xml:space="preserve">678</t>
  </si>
  <si>
    <t xml:space="preserve">Professional</t>
  </si>
  <si>
    <r>
      <rPr>
        <sz val="11"/>
        <rFont val="Times New Roman"/>
        <family val="1"/>
        <charset val="1"/>
      </rPr>
      <t xml:space="preserve">Needed an Engineer for H</t>
    </r>
    <r>
      <rPr>
        <vertAlign val="subscript"/>
        <sz val="11"/>
        <rFont val="Times New Roman"/>
        <family val="1"/>
        <charset val="1"/>
      </rPr>
      <t xml:space="preserve">2</t>
    </r>
    <r>
      <rPr>
        <sz val="11"/>
        <rFont val="Times New Roman"/>
        <family val="1"/>
        <charset val="1"/>
      </rPr>
      <t xml:space="preserve">O tank design and plans</t>
    </r>
  </si>
  <si>
    <t xml:space="preserve">II-5 KNOWN &amp; MEASURABLE REVENUES OR EXPENSES JUSTIFICATION</t>
  </si>
  <si>
    <t xml:space="preserve">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</si>
  <si>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 xml:space="preserve">677</t>
  </si>
  <si>
    <t xml:space="preserve">Billing Software</t>
  </si>
  <si>
    <t xml:space="preserve">More efficient and Reduces postage </t>
  </si>
  <si>
    <t xml:space="preserve">Attachment #2</t>
  </si>
  <si>
    <t xml:space="preserve">Billing Printer</t>
  </si>
  <si>
    <t xml:space="preserve">Needed for the new billing software</t>
  </si>
  <si>
    <t xml:space="preserve">615.2</t>
  </si>
  <si>
    <t xml:space="preserve">Office Electric</t>
  </si>
  <si>
    <t xml:space="preserve">Needed to operate the office. This was absorbed in the past</t>
  </si>
  <si>
    <t xml:space="preserve">615.1</t>
  </si>
  <si>
    <t xml:space="preserve">Increase Electric</t>
  </si>
  <si>
    <t xml:space="preserve">based on the average last 3 years of rate increases</t>
  </si>
  <si>
    <t xml:space="preserve">618</t>
  </si>
  <si>
    <t xml:space="preserve">Chemicals</t>
  </si>
  <si>
    <t xml:space="preserve">15% increase as informed from my supplier</t>
  </si>
  <si>
    <t xml:space="preserve">Admin/Operator</t>
  </si>
  <si>
    <t xml:space="preserve"> Overall operations of the water system. Personally absorbed in past</t>
  </si>
  <si>
    <t xml:space="preserve">631-634</t>
  </si>
  <si>
    <t xml:space="preserve">Operator Increase</t>
  </si>
  <si>
    <t xml:space="preserve">increase due to an operator change</t>
  </si>
  <si>
    <t xml:space="preserve">Meter Reader Increase</t>
  </si>
  <si>
    <t xml:space="preserve">increase due to a meter reader change</t>
  </si>
  <si>
    <t xml:space="preserve">Replace meters</t>
  </si>
  <si>
    <t xml:space="preserve">antiquated potato meters</t>
  </si>
  <si>
    <t xml:space="preserve">Office rent/water/phone</t>
  </si>
  <si>
    <t xml:space="preserve">New allocation for the company. This was personally absorbed.</t>
  </si>
  <si>
    <t xml:space="preserve">Engineer @AP</t>
  </si>
  <si>
    <t xml:space="preserve">667</t>
  </si>
  <si>
    <t xml:space="preserve">Regulator</t>
  </si>
  <si>
    <t xml:space="preserve">Additional Sampling</t>
  </si>
  <si>
    <t xml:space="preserve">Used personal vehicle in the past</t>
  </si>
  <si>
    <t xml:space="preserve">664</t>
  </si>
  <si>
    <t xml:space="preserve">Other Maintain</t>
  </si>
  <si>
    <t xml:space="preserve">10% increase</t>
  </si>
  <si>
    <t xml:space="preserve">675</t>
  </si>
  <si>
    <t xml:space="preserve">Misc. licenses &amp; CEVs</t>
  </si>
  <si>
    <t xml:space="preserve">License renewal/CEU’s/Motels</t>
  </si>
  <si>
    <t xml:space="preserve">620</t>
  </si>
  <si>
    <t xml:space="preserve">Must replace 96 meters/lines</t>
  </si>
  <si>
    <t xml:space="preserve">II-7 EMPLOYEE PENSIONS AND BENEFITS</t>
  </si>
  <si>
    <t xml:space="preserve">FOR THE TEST YEAR ENDED:</t>
  </si>
  <si>
    <t xml:space="preserve">This page is supplemental information.  It is required to complete Schedule I-1.</t>
  </si>
  <si>
    <t xml:space="preserve">References below refer to Schedule I-1.</t>
  </si>
  <si>
    <t xml:space="preserve">Account No.</t>
  </si>
  <si>
    <t xml:space="preserve">Employee pensions and benefits</t>
  </si>
  <si>
    <t xml:space="preserve">List the amount spent on Employee's pensions and benefits for the last two record periods and estimate for the Test</t>
  </si>
  <si>
    <t xml:space="preserve">Year.  Indicate the kinds of expenses included in this account by identifying all items by category.  For example, </t>
  </si>
  <si>
    <t xml:space="preserve">Pensions includes such items as ESOPs and IRAs.  The "Other" column includes such items as dental, vision, life</t>
  </si>
  <si>
    <t xml:space="preserve">insurance, etc.  Also include the number of employees covered and charged to account 674 and indicate the cost per</t>
  </si>
  <si>
    <t xml:space="preserve">employee. As applicable, provide information on any qualified pensions offered to employees and documentation, such</t>
  </si>
  <si>
    <t xml:space="preserve">as actuarial studies, discussing net pension costs as well as current funding status of the utility's projected benefit</t>
  </si>
  <si>
    <t xml:space="preserve">obligation.  If the Test Year amount is higher than previous years, indicate the reason for the anticipated change:</t>
  </si>
  <si>
    <t xml:space="preserve">List types of Pensions &amp; Benefits:</t>
  </si>
  <si>
    <t xml:space="preserve">$</t>
  </si>
  <si>
    <t xml:space="preserve">   Total Amount</t>
  </si>
  <si>
    <t xml:space="preserve">   Pensions</t>
  </si>
  <si>
    <t xml:space="preserve">   Health</t>
  </si>
  <si>
    <t xml:space="preserve">   Other</t>
  </si>
  <si>
    <t xml:space="preserve">   Amount Capitalized*</t>
  </si>
  <si>
    <t xml:space="preserve">Cost per Employee:</t>
  </si>
  <si>
    <t xml:space="preserve">Number of Employees covered: </t>
  </si>
  <si>
    <t xml:space="preserve">Cost per Employee: </t>
  </si>
  <si>
    <t xml:space="preserve">*(use % on Schedule 11-6(a), line 10)</t>
  </si>
  <si>
    <t xml:space="preserve">             SCHEDULES - CLASS C RATE/TARIFF CHANGE</t>
  </si>
  <si>
    <t xml:space="preserve">         II-6 ALLOCATION OF PAYROLL EXPENSES </t>
  </si>
  <si>
    <t xml:space="preserve">SOME SALARIES MUST BE CAPITALIZED IN THIS REPORT IF EMPLOYEES INSTALL PLANT IN SERVICE</t>
  </si>
  <si>
    <t xml:space="preserve">II-6(a) PAYROLL COSTS</t>
  </si>
  <si>
    <t xml:space="preserve">Employee</t>
  </si>
  <si>
    <t xml:space="preserve">Capitalized</t>
  </si>
  <si>
    <t xml:space="preserve">Expensed</t>
  </si>
  <si>
    <t xml:space="preserve">7,001 to</t>
  </si>
  <si>
    <t xml:space="preserve">9,001 to</t>
  </si>
  <si>
    <t xml:space="preserve">over</t>
  </si>
  <si>
    <t xml:space="preserve">Name</t>
  </si>
  <si>
    <t xml:space="preserve">Payroll</t>
  </si>
  <si>
    <t xml:space="preserve">7000 or new limit</t>
  </si>
  <si>
    <t xml:space="preserve">9000 or new limit</t>
  </si>
  <si>
    <t xml:space="preserve">118500 or new limit</t>
  </si>
  <si>
    <t xml:space="preserve">  </t>
  </si>
  <si>
    <t xml:space="preserve">(FUTA max)</t>
  </si>
  <si>
    <t xml:space="preserve">(SUTA max)</t>
  </si>
  <si>
    <t xml:space="preserve">(or FICA max)</t>
  </si>
  <si>
    <t xml:space="preserve">  5.</t>
  </si>
  <si>
    <t xml:space="preserve">  6.</t>
  </si>
  <si>
    <t xml:space="preserve">  7.</t>
  </si>
  <si>
    <t xml:space="preserve">  8.</t>
  </si>
  <si>
    <t xml:space="preserve">  9.</t>
  </si>
  <si>
    <t xml:space="preserve"> Column B, Line 9 divided by Column A, Line 9 multiply by 100 for percentage</t>
  </si>
  <si>
    <t xml:space="preserve">Percentage Capitalized</t>
  </si>
  <si>
    <t xml:space="preserve">II-6(b) ALLOCATION OF PAYROLL TO EXPENSE:</t>
  </si>
  <si>
    <t xml:space="preserve">Line 'Total Payroll Expenses' should equal the total from 'Expensed Payroll' (Column C, Line 9) above </t>
  </si>
  <si>
    <t xml:space="preserve">  Acct.  No.</t>
  </si>
  <si>
    <t xml:space="preserve">Water </t>
  </si>
  <si>
    <t xml:space="preserve">Expense</t>
  </si>
  <si>
    <t xml:space="preserve">  Employee labor</t>
  </si>
  <si>
    <t xml:space="preserve">Should equal Schedule II-3, Column C, Line 5.</t>
  </si>
  <si>
    <t xml:space="preserve">  Office salaries</t>
  </si>
  <si>
    <t xml:space="preserve">Should equal Schedule II-3, Column C, Line 10.</t>
  </si>
  <si>
    <t xml:space="preserve">  Management salaries</t>
  </si>
  <si>
    <t xml:space="preserve">Should equal Schedule II-3, Column C, Line 11.</t>
  </si>
  <si>
    <t xml:space="preserve">  Total Payroll Expenses (Add Lines 1-3)</t>
  </si>
  <si>
    <t xml:space="preserve">Should equal Schedule II-6(a), Column C, Line 9.</t>
  </si>
  <si>
    <t xml:space="preserve">*Attach a brief summary of the utility's capitalization policy and explain any changes in capitalization rates of more the 5% per year.</t>
  </si>
  <si>
    <t xml:space="preserve">** Attach an explanation and calculation for K&amp;M salary changes from test year.</t>
  </si>
  <si>
    <t xml:space="preserve">UTILITY NAME:___________________________</t>
  </si>
  <si>
    <t xml:space="preserve">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</si>
  <si>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prior rate cases.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</si>
  <si>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 xml:space="preserve">Vendor</t>
  </si>
  <si>
    <t xml:space="preserve">Posting Date</t>
  </si>
  <si>
    <t xml:space="preserve">Invoice Date</t>
  </si>
  <si>
    <t xml:space="preserve">Amount</t>
  </si>
  <si>
    <t xml:space="preserve">NONE </t>
  </si>
  <si>
    <t xml:space="preserve">Total (Sum Lines 1 - 18)</t>
  </si>
  <si>
    <t xml:space="preserve">SECTION III RATE BASE INSTRUCTIONS</t>
  </si>
  <si>
    <t xml:space="preserve">Section III provides working tables to allow the calculation of rate base and return on rate base.</t>
  </si>
  <si>
    <t xml:space="preserve">Round all cents to the nearest whole dollar. Round all percentages to two decimal places.</t>
  </si>
  <si>
    <t xml:space="preserve">Fill out the schedules as listed below.</t>
  </si>
  <si>
    <t xml:space="preserve">Complete Schedules III-3 through III-7 as they apply to your company. These tables will be used to fill out Schedule III-2.</t>
  </si>
  <si>
    <t xml:space="preserve">Transfer resulting year end balances (See "References" column) to Schedule III-2.</t>
  </si>
  <si>
    <t xml:space="preserve">Complete Schedule III-1</t>
  </si>
  <si>
    <t xml:space="preserve">SCHEDULE III-1 RATE OF RETURN INSTRUCTIONS</t>
  </si>
  <si>
    <t xml:space="preserve">Fill in the schedule using your financial information.</t>
  </si>
  <si>
    <t xml:space="preserve">Determining an appropriate ROE percentage </t>
  </si>
  <si>
    <t xml:space="preserve">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</si>
  <si>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 xml:space="preserve">Please see link below for examples of recent requests, testimonies, and Commission decisions.</t>
  </si>
  <si>
    <t xml:space="preserve">http://www.puc.texas.gov/industry/water/reports/rates/ROR_Report.pdf </t>
  </si>
  <si>
    <r>
      <rPr>
        <sz val="12"/>
        <color rgb="FF000000"/>
        <rFont val="Times New Roman"/>
        <family val="1"/>
        <charset val="1"/>
      </rPr>
      <t xml:space="preserve">Note: If the utility is requesting a </t>
    </r>
    <r>
      <rPr>
        <i val="true"/>
        <sz val="12"/>
        <color rgb="FF000000"/>
        <rFont val="Times New Roman"/>
        <family val="1"/>
        <charset val="1"/>
      </rPr>
      <t xml:space="preserve">hypothetical </t>
    </r>
    <r>
      <rPr>
        <sz val="12"/>
        <color rgb="FF000000"/>
        <rFont val="Times New Roman"/>
        <family val="1"/>
        <charset val="1"/>
      </rPr>
      <t xml:space="preserve">capital structure for the determination of overall rate of return, enter the requested capital-structure percentages for equity and debt in lines 4 and 5 of Column C.</t>
    </r>
  </si>
  <si>
    <t xml:space="preserve">III-1 REQUESTED RETURN</t>
  </si>
  <si>
    <t xml:space="preserve">   FOR THE TEST YEAR ENDED:       </t>
  </si>
  <si>
    <t xml:space="preserve">RETURN ON RATE BASE:</t>
  </si>
  <si>
    <t xml:space="preserve"> Line  No.</t>
  </si>
  <si>
    <t xml:space="preserve">   Test year end rate base (from Schedule III-2, Line 14)</t>
  </si>
  <si>
    <t xml:space="preserve">   Requested ROR ( Column F, Line 7 below)</t>
  </si>
  <si>
    <t xml:space="preserve">   Return on rate base (Line 1 x Line 2)</t>
  </si>
  <si>
    <t xml:space="preserve">Rate of Return:</t>
  </si>
  <si>
    <t xml:space="preserve">For col. A line 2, actual equity should equal the amount the owner has contributed to the business to finance invested capital.  However, if your actual debt percentage or equity percentage is greater than 60%, then use a 50/50% claimed capital structure.</t>
  </si>
  <si>
    <t xml:space="preserve">Line  No.</t>
  </si>
  <si>
    <t xml:space="preserve">Actual Amount</t>
  </si>
  <si>
    <t xml:space="preserve">Actual 
Percentage</t>
  </si>
  <si>
    <t xml:space="preserve">Claimed 
Percentage</t>
  </si>
  <si>
    <t xml:space="preserve">Rate</t>
  </si>
  <si>
    <t xml:space="preserve">Weighted Average Rate</t>
  </si>
  <si>
    <t xml:space="preserve">  Amount from previous column divided by Line 6, Column A</t>
  </si>
  <si>
    <t xml:space="preserve">Proposed Capital Structure Percentage</t>
  </si>
  <si>
    <t xml:space="preserve">F = C x D</t>
  </si>
  <si>
    <t xml:space="preserve">Long Term Debt and Advances from associated companies from III-6, Col. E, Line 9.</t>
  </si>
  <si>
    <t xml:space="preserve">From Sch. III-6, 
Col. G, Line 9
</t>
  </si>
  <si>
    <t xml:space="preserve">Equity                                           (Balance sheet plus adjustments)</t>
  </si>
  <si>
    <t xml:space="preserve">Applicant testimony/ROE*</t>
  </si>
  <si>
    <t xml:space="preserve">Total Capitalization 
Col. A line 4 plus Col. A line 5</t>
  </si>
  <si>
    <t xml:space="preserve">Overall Rate of Return</t>
  </si>
  <si>
    <t xml:space="preserve">Total Col. F, Line 7 to Line 2 above</t>
  </si>
  <si>
    <t xml:space="preserve">* Please explain the applicant's requested return on Equity on Column D line 5. Include all calculations.</t>
  </si>
  <si>
    <t xml:space="preserve">12% is the standard rate of return for the public water supply industry in Texas based on historic years.</t>
  </si>
  <si>
    <t xml:space="preserve">III-2 RATE BASE SUMMARY</t>
  </si>
  <si>
    <t xml:space="preserve">If more than one public water system (PWS) or Wastewater System enter the total of all of the systems here.</t>
  </si>
  <si>
    <t xml:space="preserve">Reference (From)</t>
  </si>
  <si>
    <t xml:space="preserve">Additions:</t>
  </si>
  <si>
    <t xml:space="preserve">   Utility plant (Original Cost)</t>
  </si>
  <si>
    <t xml:space="preserve">Schedule III-3, Column D, Line 32                     </t>
  </si>
  <si>
    <t xml:space="preserve"> 2.</t>
  </si>
  <si>
    <t xml:space="preserve">  Construction work in progress</t>
  </si>
  <si>
    <t xml:space="preserve">Schedule III-4, Column C, Line 5</t>
  </si>
  <si>
    <t xml:space="preserve">  Materials and supplies</t>
  </si>
  <si>
    <t xml:space="preserve">Schedule III-4, Column B, Line 3</t>
  </si>
  <si>
    <t xml:space="preserve">  Prepayments</t>
  </si>
  <si>
    <t xml:space="preserve">Schedule III-4, Column C, Line 3</t>
  </si>
  <si>
    <t xml:space="preserve">  Working cash (capital)</t>
  </si>
  <si>
    <t xml:space="preserve">Schedule III-5, Line 2,                                 Corresponding Column for Class C or D, Water or Sewer</t>
  </si>
  <si>
    <t xml:space="preserve">  Other Additions</t>
  </si>
  <si>
    <t xml:space="preserve">Provide documentation to support</t>
  </si>
  <si>
    <t xml:space="preserve">TOTAL ADDITIONS (Add Lines 1 through 6)</t>
  </si>
  <si>
    <t xml:space="preserve">Deductions:</t>
  </si>
  <si>
    <t xml:space="preserve">  Reserve for depreciation (Accumulated)</t>
  </si>
  <si>
    <t xml:space="preserve">Schedule III-3, Column G, Line 32</t>
  </si>
  <si>
    <t xml:space="preserve">  Advances for construction</t>
  </si>
  <si>
    <t xml:space="preserve">Schedule III-7(a), Column F, Line 6</t>
  </si>
  <si>
    <t xml:space="preserve">  Developer Contributions in aid of construction</t>
  </si>
  <si>
    <t xml:space="preserve">Schedule III-7(b), Column G, Line 6</t>
  </si>
  <si>
    <t xml:space="preserve"> Other Deductions</t>
  </si>
  <si>
    <t xml:space="preserve">Add schedule</t>
  </si>
  <si>
    <t xml:space="preserve">TOTAL DEDUCTIONS (Add lines 8 through 12)</t>
  </si>
  <si>
    <t xml:space="preserve">RATE BASE (Line 7 less Line 13)</t>
  </si>
  <si>
    <t xml:space="preserve">UTILITY NAME:  </t>
  </si>
  <si>
    <t xml:space="preserve">CRYSTAL CLEAR WATER, INC - SUMMARY</t>
  </si>
  <si>
    <t xml:space="preserve">PWS ID or WQ Discharge Permit Number:</t>
  </si>
  <si>
    <t xml:space="preserve">0180025, 0180030,0180032,0180081</t>
  </si>
  <si>
    <t xml:space="preserve">(Provide a schedule for each PWS or Wastewater system)</t>
  </si>
  <si>
    <t xml:space="preserve">III-3 UTILITY PLANT - ORIGINAL COST &amp; DEPRECIATION</t>
  </si>
  <si>
    <t xml:space="preserve">Add schedules as needed, provide a summary also</t>
  </si>
  <si>
    <t xml:space="preserve">[A.1] </t>
  </si>
  <si>
    <t xml:space="preserve">[A.2]</t>
  </si>
  <si>
    <t xml:space="preserve">[B]</t>
  </si>
  <si>
    <t xml:space="preserve">[C]</t>
  </si>
  <si>
    <t xml:space="preserve">[D.1]</t>
  </si>
  <si>
    <t xml:space="preserve">[D.2]</t>
  </si>
  <si>
    <t xml:space="preserve">[D]</t>
  </si>
  <si>
    <t xml:space="preserve">[E.1]</t>
  </si>
  <si>
    <t xml:space="preserve">[E.2]</t>
  </si>
  <si>
    <t xml:space="preserve">[F]  </t>
  </si>
  <si>
    <t xml:space="preserve">[G]  </t>
  </si>
  <si>
    <t xml:space="preserve">[H]  </t>
  </si>
  <si>
    <t xml:space="preserve">[I]  </t>
  </si>
  <si>
    <t xml:space="preserve">Item Description</t>
  </si>
  <si>
    <t xml:space="preserve">Plant    Name </t>
  </si>
  <si>
    <t xml:space="preserve">Date of Installation (MM/DD/YYYY)</t>
  </si>
  <si>
    <t xml:space="preserve">Service Life (Yrs)   </t>
  </si>
  <si>
    <t xml:space="preserve">Original Cost 
When Installed
($)</t>
  </si>
  <si>
    <t xml:space="preserve">Customer 
CIAC Amount*
($)</t>
  </si>
  <si>
    <t xml:space="preserve">Adjusted Original Cost 
 ($)</t>
  </si>
  <si>
    <t xml:space="preserve">Economic Life 
(Total Days 
In Service)</t>
  </si>
  <si>
    <t xml:space="preserve">Remaining Service Life (Yrs)</t>
  </si>
  <si>
    <t xml:space="preserve">
Annual Depreciation ($)</t>
  </si>
  <si>
    <t xml:space="preserve">Accumulated Depreciation (Reserve) ($)</t>
  </si>
  <si>
    <t xml:space="preserve">
Net Book Value 
($) </t>
  </si>
  <si>
    <t xml:space="preserve">Developer Contributions in Aid of Construction (DCIAC)
($) </t>
  </si>
  <si>
    <t xml:space="preserve">[D]= [D.1] - [D.2]</t>
  </si>
  <si>
    <t xml:space="preserve">[Test Year End Date] - [Date of Installation]</t>
  </si>
  <si>
    <t xml:space="preserve">[Service Life] - [Economic Life/365.25]</t>
  </si>
  <si>
    <t xml:space="preserve">[F] = [D]/[C]    </t>
  </si>
  <si>
    <t xml:space="preserve">[G] =([F]*[E.1])/365.25 </t>
  </si>
  <si>
    <t xml:space="preserve">[H] = [D]-[G]         </t>
  </si>
  <si>
    <t xml:space="preserve">Examples of descriptions</t>
  </si>
  <si>
    <t xml:space="preserve">Well #1</t>
  </si>
  <si>
    <t xml:space="preserve">Plant # 1</t>
  </si>
  <si>
    <t xml:space="preserve">Well Pump 5 hp</t>
  </si>
  <si>
    <t xml:space="preserve">Booster Pump 25 hp</t>
  </si>
  <si>
    <t xml:space="preserve">Chlorination Equip</t>
  </si>
  <si>
    <t xml:space="preserve">20,000 gallon Ground Storage Tank</t>
  </si>
  <si>
    <t xml:space="preserve">5,000 gallon Pressure Tank</t>
  </si>
  <si>
    <t xml:space="preserve">3" PVC Water Lines</t>
  </si>
  <si>
    <t xml:space="preserve">3" Sch 80 PVC Pressure Main 2,552 LF</t>
  </si>
  <si>
    <t xml:space="preserve">4" Gate Valves</t>
  </si>
  <si>
    <t xml:space="preserve">Gravity Collection Lines</t>
  </si>
  <si>
    <t xml:space="preserve">Grinder Pumps</t>
  </si>
  <si>
    <t xml:space="preserve">Land</t>
  </si>
  <si>
    <t xml:space="preserve">Structures &amp; Improvements</t>
  </si>
  <si>
    <t xml:space="preserve">Power Generation Equipment (Electrical/Generator)</t>
  </si>
  <si>
    <t xml:space="preserve">Transmission/Distribution Mains</t>
  </si>
  <si>
    <t xml:space="preserve">Services to Customers</t>
  </si>
  <si>
    <t xml:space="preserve">Office Equipment</t>
  </si>
  <si>
    <t xml:space="preserve">Vehicles</t>
  </si>
  <si>
    <t xml:space="preserve">343</t>
  </si>
  <si>
    <t xml:space="preserve">Shop Tools</t>
  </si>
  <si>
    <t xml:space="preserve">Lab Equipment</t>
  </si>
  <si>
    <t xml:space="preserve">Power Operated Equipment</t>
  </si>
  <si>
    <t xml:space="preserve">Fencing &amp; Other Tangible Plant</t>
  </si>
  <si>
    <t xml:space="preserve">New Fence</t>
  </si>
  <si>
    <t xml:space="preserve">Storage Tanks</t>
  </si>
  <si>
    <t xml:space="preserve">13</t>
  </si>
  <si>
    <t xml:space="preserve">Intake Structures</t>
  </si>
  <si>
    <t xml:space="preserve">Wells</t>
  </si>
  <si>
    <t xml:space="preserve">Well Pumps (&gt; 5 hp)</t>
  </si>
  <si>
    <t xml:space="preserve">Well Pumps (&lt; 5 hp)</t>
  </si>
  <si>
    <t xml:space="preserve">New Pump &amp; Cable</t>
  </si>
  <si>
    <t xml:space="preserve">Booster Pumps (&gt; 5hp)</t>
  </si>
  <si>
    <t xml:space="preserve">Booster Pumps (&lt; 5hp)</t>
  </si>
  <si>
    <t xml:space="preserve">380</t>
  </si>
  <si>
    <t xml:space="preserve">Water Treatment Equipment/ Treatment and Disposal Equipment</t>
  </si>
  <si>
    <t xml:space="preserve">Meters and Meter Installations</t>
  </si>
  <si>
    <t xml:space="preserve">Hydrants</t>
  </si>
  <si>
    <t xml:space="preserve">Collection Sewers - Force</t>
  </si>
  <si>
    <t xml:space="preserve">361</t>
  </si>
  <si>
    <t xml:space="preserve"> Collection Sewers - Gravity</t>
  </si>
  <si>
    <t xml:space="preserve">362</t>
  </si>
  <si>
    <t xml:space="preserve">Clarifier &amp; Media</t>
  </si>
  <si>
    <t xml:space="preserve">364</t>
  </si>
  <si>
    <t xml:space="preserve">Flow Meters</t>
  </si>
  <si>
    <t xml:space="preserve">Manholes / Receiving Wells</t>
  </si>
  <si>
    <t xml:space="preserve">371</t>
  </si>
  <si>
    <t xml:space="preserve">Lift Station Pumps</t>
  </si>
  <si>
    <t xml:space="preserve">381</t>
  </si>
  <si>
    <t xml:space="preserve">Plant Sewers</t>
  </si>
  <si>
    <t xml:space="preserve">382</t>
  </si>
  <si>
    <t xml:space="preserve">Outfall Sewer Lines</t>
  </si>
  <si>
    <t xml:space="preserve">Communication Equipment</t>
  </si>
  <si>
    <t xml:space="preserve">Misc. Equipment</t>
  </si>
  <si>
    <t xml:space="preserve">Subtotal (Items 1 - 31)</t>
  </si>
  <si>
    <t xml:space="preserve">WHISPERING RIDGE</t>
  </si>
  <si>
    <t xml:space="preserve">Well House Mason</t>
  </si>
  <si>
    <t xml:space="preserve">Electical</t>
  </si>
  <si>
    <t xml:space="preserve">Distribution</t>
  </si>
  <si>
    <t xml:space="preserve">4000 Gal</t>
  </si>
  <si>
    <t xml:space="preserve">1000 Pressure</t>
  </si>
  <si>
    <t xml:space="preserve">Fib 12000 Storage</t>
  </si>
  <si>
    <t xml:space="preserve">Wispering Ridge </t>
  </si>
  <si>
    <t xml:space="preserve">WR</t>
  </si>
  <si>
    <t xml:space="preserve">10 HP 406PM</t>
  </si>
  <si>
    <t xml:space="preserve">Cloriwater</t>
  </si>
  <si>
    <t xml:space="preserve">MTRS &amp; Tapline</t>
  </si>
  <si>
    <t xml:space="preserve">CRYSTAL CLEAR WATER, INC -Airport</t>
  </si>
  <si>
    <t xml:space="preserve">Airport</t>
  </si>
  <si>
    <t xml:space="preserve">Well House</t>
  </si>
  <si>
    <t xml:space="preserve">Re-Distritbution</t>
  </si>
  <si>
    <t xml:space="preserve">15 HP</t>
  </si>
  <si>
    <t xml:space="preserve">7 1/2 HP</t>
  </si>
  <si>
    <t xml:space="preserve">5 HP</t>
  </si>
  <si>
    <t xml:space="preserve">Clorine Pump</t>
  </si>
  <si>
    <t xml:space="preserve">Lakeline</t>
  </si>
  <si>
    <t xml:space="preserve">LakeLine </t>
  </si>
  <si>
    <t xml:space="preserve">LL</t>
  </si>
  <si>
    <t xml:space="preserve">Chlorinator </t>
  </si>
  <si>
    <t xml:space="preserve">CRYSTAL CLEAR WATER, INC -Glenshore</t>
  </si>
  <si>
    <t xml:space="preserve">Masonary</t>
  </si>
  <si>
    <t xml:space="preserve">Lines</t>
  </si>
  <si>
    <t xml:space="preserve">101/71</t>
  </si>
  <si>
    <t xml:space="preserve">4000 gal</t>
  </si>
  <si>
    <t xml:space="preserve">Meters  </t>
  </si>
  <si>
    <t xml:space="preserve">III-3(a) UTILITY PLANT IN SERVICE-RECONCILIATION TO PRIOR CASE</t>
  </si>
  <si>
    <t xml:space="preserve">ORIGINAL COST DATA</t>
  </si>
  <si>
    <t xml:space="preserve">Beginning Gross Plant balance - (from previous rate case)</t>
  </si>
  <si>
    <t xml:space="preserve">Must match previous rate case</t>
  </si>
  <si>
    <t xml:space="preserve">Plant additions after previous rate case</t>
  </si>
  <si>
    <t xml:space="preserve">Lakeline/Glenshore</t>
  </si>
  <si>
    <t xml:space="preserve">Airport Well Pump (2016)</t>
  </si>
  <si>
    <t xml:space="preserve">WR Well Pum (2015)</t>
  </si>
  <si>
    <t xml:space="preserve">Lakeline Well Pump </t>
  </si>
  <si>
    <t xml:space="preserve">Glenshore Well Pump</t>
  </si>
  <si>
    <t xml:space="preserve">Lakeline Booster</t>
  </si>
  <si>
    <t xml:space="preserve">2 Clorinators</t>
  </si>
  <si>
    <t xml:space="preserve">Whispering Storage</t>
  </si>
  <si>
    <t xml:space="preserve">33.</t>
  </si>
  <si>
    <t xml:space="preserve">34.</t>
  </si>
  <si>
    <t xml:space="preserve">Total additions (add lines 3 through 10, Col C)</t>
  </si>
  <si>
    <t xml:space="preserve">Test year plant retirements after previous rate case:</t>
  </si>
  <si>
    <t xml:space="preserve">35.</t>
  </si>
  <si>
    <t xml:space="preserve">36</t>
  </si>
  <si>
    <t xml:space="preserve">37</t>
  </si>
  <si>
    <t xml:space="preserve">38</t>
  </si>
  <si>
    <t xml:space="preserve">39</t>
  </si>
  <si>
    <t xml:space="preserve">40</t>
  </si>
  <si>
    <t xml:space="preserve">41</t>
  </si>
  <si>
    <t xml:space="preserve">42</t>
  </si>
  <si>
    <t xml:space="preserve">43</t>
  </si>
  <si>
    <t xml:space="preserve">44</t>
  </si>
  <si>
    <t xml:space="preserve">Total retirements (add line 12 through 19, Col C)</t>
  </si>
  <si>
    <t xml:space="preserve">45</t>
  </si>
  <si>
    <t xml:space="preserve">Ending balance (line 1 + line 11 - line 20)</t>
  </si>
  <si>
    <t xml:space="preserve">Equals III-3, Column D, line 32</t>
  </si>
  <si>
    <t xml:space="preserve">Please provide a full explanation of any adjustments to accounts from the prior period.</t>
  </si>
  <si>
    <t xml:space="preserve">III-3(b) ACCUMULATED DEPRECIATION FROM PRIOR RATE CASE</t>
  </si>
  <si>
    <t xml:space="preserve">ACCUMULATED DEPRECIATION:</t>
  </si>
  <si>
    <t xml:space="preserve">Dollar</t>
  </si>
  <si>
    <t xml:space="preserve">Ending-Prior Rate Case (Docket No.________)</t>
  </si>
  <si>
    <t xml:space="preserve">Must match previous rate case.</t>
  </si>
  <si>
    <t xml:space="preserve">Ending balance per Sch III-3, Column G, Line 32</t>
  </si>
  <si>
    <t xml:space="preserve">Describe accounting adjustments made between the prior rate case and the current rate case:</t>
  </si>
  <si>
    <t xml:space="preserve">SCHEDULE III-3 PLANT IN SERVICE INSTRUCTIONS</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</si>
  <si>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See the "Attachments Required for Sufficiency" section above. </t>
  </si>
  <si>
    <t xml:space="preserve">All the information needed to complete the table should be readily available to the utility. The information developed in this table will be used in other tables throughout the application. The instructions that follow this table will tell you where to transfer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t>
  </si>
  <si>
    <t xml:space="preserve">Column [A] – NARUC Account No./Item Description</t>
  </si>
  <si>
    <t xml:space="preserve">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</si>
  <si>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 xml:space="preserve">Water NARUC Accounts</t>
  </si>
  <si>
    <t xml:space="preserve">Structures: material type, function of each structure.</t>
  </si>
  <si>
    <t xml:space="preserve">Storage Tanks: material type, capacity in gallons.</t>
  </si>
  <si>
    <t xml:space="preserve">Intake Structures: quantity of pumps, horsepower per pump, capacity per pump in gallons per minute (gpm), wet well capacity in gallons.</t>
  </si>
  <si>
    <t xml:space="preserve">Wells: design or rated capacity in gallons per minute (gpm).</t>
  </si>
  <si>
    <t xml:space="preserve">Power Generation: size of generator in kW.</t>
  </si>
  <si>
    <t xml:space="preserve">Well/Booster Pump: horsepower and capacity in gpm.</t>
  </si>
  <si>
    <t xml:space="preserve">Water Treatment Equipment: type of treatment, design capacity in gallons per day (GPD).</t>
  </si>
  <si>
    <t xml:space="preserve">Transmission/Distribution: material type, size of main in inches and length in feet.</t>
  </si>
  <si>
    <t xml:space="preserve">Services: material type, size in inches and length in feet.</t>
  </si>
  <si>
    <t xml:space="preserve">Column [A] – NARUC Account No./Item Description (Continued)</t>
  </si>
  <si>
    <t xml:space="preserve">Sewer NARUC Accounts</t>
  </si>
  <si>
    <t xml:space="preserve">Structures: building function.</t>
  </si>
  <si>
    <t xml:space="preserve">Force Mains: material type, size (pipe diameter) of main in inches and length in feet.</t>
  </si>
  <si>
    <t xml:space="preserve">Gravity Mains: material type, size (pipe diameter) of main in inches and length in feet.</t>
  </si>
  <si>
    <t xml:space="preserve">Filtration Equipment: type.</t>
  </si>
  <si>
    <t xml:space="preserve">Flow Meters: size in inches.</t>
  </si>
  <si>
    <t xml:space="preserve">Manholes: type and quantity</t>
  </si>
  <si>
    <t xml:space="preserve">Lift Station facility: quantity of pumps, horsepower per pump, capacity per pump in gallons per minute (gpm), wet well capacity in gallons.</t>
  </si>
  <si>
    <t xml:space="preserve">Treatment facility: type of treatment, design capacity in gallons per day (GPD).</t>
  </si>
  <si>
    <t xml:space="preserve">Column [B] – Date of Installation (MM/DD/YYYY)</t>
  </si>
  <si>
    <t xml:space="preserve">The date of installation is the date the asset was installed or constructed and operated in the provision of water or sewer service.</t>
  </si>
  <si>
    <t xml:space="preserve">Column [C] – Service Life (Years)</t>
  </si>
  <si>
    <t xml:space="preserve">Column [D.1] – Original Cost when installed ($)</t>
  </si>
  <si>
    <t xml:space="preserve">This is the amount that was paid for when the asset was installed. The original cost must be supported by invoices or receipts and must match the amount that was booked in the utility’s general ledger when the asset was installed.</t>
  </si>
  <si>
    <t xml:space="preserve">Column [D.2] – Customer Contributions in Aid of Construction (CIAC)($)</t>
  </si>
  <si>
    <t xml:space="preserve">Column [D] – Adjusted Original Cost Net of Customer CIAC ($)</t>
  </si>
  <si>
    <t xml:space="preserve">This amount is calculated by subtracting the dollar amount of CIAC (Column D.2) from the asset’s original cost (Column D.1)</t>
  </si>
  <si>
    <t xml:space="preserve">Column [E] – Economic Life (Number of Days)</t>
  </si>
  <si>
    <t xml:space="preserve">Calculate the total number of days the asset has been in service since the date the asset was installed or constructed and operated in the provision of water or sewer service.</t>
  </si>
  <si>
    <t xml:space="preserve">Column [F] – Annual Depreciation Expense ($)</t>
  </si>
  <si>
    <t xml:space="preserve">This amount is calculated by dividing the Original Cost when installed (Column D.1) by the asset’s Service Life (Column C)</t>
  </si>
  <si>
    <t xml:space="preserve">Column [G] – Accumulated Depreciation ($)</t>
  </si>
  <si>
    <t xml:space="preserve">This amount is calculated by multiplying the Annual Depreciation (Column F) by the Economic Life (Column E) and dividing the result by 365.25 days.</t>
  </si>
  <si>
    <t xml:space="preserve">Column [H] – Net Book Value or Net Plant ($)</t>
  </si>
  <si>
    <t xml:space="preserve">This is the amount of the item remaining that has not been depreciated and is calculated by subtracting the Accumulated Depreciation (Column G) from the Adjusted Original Cost net of Customer CIAC (Column D).</t>
  </si>
  <si>
    <t xml:space="preserve">III-4 AVERAGE CONSTRUCTION WORK IN PROGRESS,</t>
  </si>
  <si>
    <t xml:space="preserve">MATERIALS &amp; SUPPLIES INVENTORY &amp; PREPAYMENTS</t>
  </si>
  <si>
    <t xml:space="preserve">FOR THE TEST YEAR ENDED:  </t>
  </si>
  <si>
    <r>
      <rPr>
        <sz val="12"/>
        <color rgb="FF000000"/>
        <rFont val="Times New Roman"/>
        <family val="1"/>
        <charset val="1"/>
      </rPr>
      <t xml:space="preserve">Complete if the utility maintains these accounts. </t>
    </r>
    <r>
      <rPr>
        <b val="true"/>
        <sz val="12"/>
        <color rgb="FF000000"/>
        <rFont val="Times New Roman"/>
        <family val="1"/>
        <charset val="1"/>
      </rPr>
      <t xml:space="preserve">Do not include this amount in your rate base unless the utility provides testimony meeting the requirements of PUCT Subst. Rule § 24.41(c)(4).</t>
    </r>
  </si>
  <si>
    <t xml:space="preserve">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</si>
  <si>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</si>
  <si>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</si>
  <si>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</si>
  <si>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</si>
  <si>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</si>
  <si>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 xml:space="preserve">Typically zero, to Schedule III-2, Line 2</t>
  </si>
  <si>
    <t xml:space="preserve">III-4(b) MATERIALS &amp; SUPPLIES / PREPAID EXPENSES</t>
  </si>
  <si>
    <t xml:space="preserve">Include the un-expensed or capitalized portion of materials and supplies on your balance sheet.
Prepayments include amounts, such as annual insurance, that the utility has prepaid, such as a discount. Prepayments must be reasonable.</t>
  </si>
  <si>
    <t xml:space="preserve">Materials &amp; Supplies inventory</t>
  </si>
  <si>
    <t xml:space="preserve">Prepaid Expenses</t>
  </si>
  <si>
    <t xml:space="preserve">Sum of 12 test year month end balances</t>
  </si>
  <si>
    <t xml:space="preserve">One month prior to the test year, month end balance</t>
  </si>
  <si>
    <t xml:space="preserve">13 Month Average balance (line 6 plus line 7, divided by 13</t>
  </si>
  <si>
    <t xml:space="preserve">To III-2, Line 3.</t>
  </si>
  <si>
    <t xml:space="preserve">To III-2, Line 4.</t>
  </si>
  <si>
    <t xml:space="preserve">SCHEDULES FOR CLASS C RATE/TARIFF CHANGE</t>
  </si>
  <si>
    <t xml:space="preserve">III-5 WORKING CASH ALLOWANCE CALCULATIONS</t>
  </si>
  <si>
    <t xml:space="preserve">For Class C Utilities, one-twelfth of O&amp;M expense (excluding amounts charged to O&amp;M expense for materials, supplies, expenses recovered through a pass-through provision or through charges other than base rate and gallonage charges, and prepayments) will be considered a reasonable allowance for cash working capital. For purposes of working capital calculations, O&amp;M expense does not include depreciation, other taxes, or federal income taxes.</t>
  </si>
  <si>
    <t xml:space="preserve">1.  No working cash allowance is permitted when a utility bills its customers in advance</t>
  </si>
  <si>
    <t xml:space="preserve">and provides service to flat rate customers only. Sewer connections count for the purposes </t>
  </si>
  <si>
    <t xml:space="preserve">of this schedule.</t>
  </si>
  <si>
    <t xml:space="preserve">2.  A utility which has all metered customers and bills monthly must divide its annual </t>
  </si>
  <si>
    <t xml:space="preserve">Operating and Maintenance (O&amp;M) expenses (excluding all taxes and depreciation) by 12</t>
  </si>
  <si>
    <t xml:space="preserve">if it is a Class C utility, or by 8 if it is a Class D utility filing a Class C package </t>
  </si>
  <si>
    <t xml:space="preserve">to calculate working cash allowance. An example follows:</t>
  </si>
  <si>
    <t xml:space="preserve">Class C</t>
  </si>
  <si>
    <t xml:space="preserve">Class D</t>
  </si>
  <si>
    <t xml:space="preserve">1.  Annual Expenses</t>
  </si>
  <si>
    <t xml:space="preserve">2.  Taxes and depreciation</t>
  </si>
  <si>
    <t xml:space="preserve">3.  Net Expenses (Line 1 - Line 2)</t>
  </si>
  <si>
    <t xml:space="preserve">4.  Working Cash (Line 3 / line 5)</t>
  </si>
  <si>
    <t xml:space="preserve">5. Divisor</t>
  </si>
  <si>
    <t xml:space="preserve">Line No</t>
  </si>
  <si>
    <t xml:space="preserve">Annual O &amp; M Expenses</t>
  </si>
  <si>
    <t xml:space="preserve">From Sch I-1, line 21</t>
  </si>
  <si>
    <t xml:space="preserve">Working Cash (Line 1 / Line 3)</t>
  </si>
  <si>
    <t xml:space="preserve">To Sch III-2, line 5</t>
  </si>
  <si>
    <t xml:space="preserve">Divisor</t>
  </si>
  <si>
    <t xml:space="preserve">SCHEDULE III-6 NOTES PAYABLE (LONG TERM DEBT) &amp; EQUITY INFORMATION INSTRUCTIONS</t>
  </si>
  <si>
    <t xml:space="preserve">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</si>
  <si>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 xml:space="preserve">Where a utility is part of an affiliated interest or organization, the commission may consider and apply a hypothetical capital structure for the utility.</t>
  </si>
  <si>
    <t xml:space="preserve">For each loan enter the following information:</t>
  </si>
  <si>
    <t xml:space="preserve">Column [A] - Name of lender/bank.</t>
  </si>
  <si>
    <r>
      <rPr>
        <b val="true"/>
        <sz val="12"/>
        <color rgb="FF000000"/>
        <rFont val="Times New Roman"/>
        <family val="1"/>
        <charset val="1"/>
      </rPr>
      <t xml:space="preserve">Column [B] - Date of issue</t>
    </r>
    <r>
      <rPr>
        <sz val="12"/>
        <color rgb="FF000000"/>
        <rFont val="Times New Roman"/>
        <family val="1"/>
        <charset val="1"/>
      </rPr>
      <t xml:space="preserve"> - enter the date that you actually took out the loan.</t>
    </r>
  </si>
  <si>
    <r>
      <rPr>
        <b val="true"/>
        <sz val="12"/>
        <color rgb="FF000000"/>
        <rFont val="Times New Roman"/>
        <family val="1"/>
        <charset val="1"/>
      </rPr>
      <t xml:space="preserve">Column [C] - Date of maturity</t>
    </r>
    <r>
      <rPr>
        <sz val="12"/>
        <color rgb="FF000000"/>
        <rFont val="Times New Roman"/>
        <family val="1"/>
        <charset val="1"/>
      </rPr>
      <t xml:space="preserve"> - enter the date that the loan will be paid off.</t>
    </r>
  </si>
  <si>
    <r>
      <rPr>
        <b val="true"/>
        <sz val="12"/>
        <color rgb="FF000000"/>
        <rFont val="Times New Roman"/>
        <family val="1"/>
        <charset val="1"/>
      </rPr>
      <t xml:space="preserve">Column [D] - Original amount of loan</t>
    </r>
    <r>
      <rPr>
        <sz val="12"/>
        <color rgb="FF000000"/>
        <rFont val="Times New Roman"/>
        <family val="1"/>
        <charset val="1"/>
      </rPr>
      <t xml:space="preserve"> - enter how much you originally borrowed.</t>
    </r>
  </si>
  <si>
    <r>
      <rPr>
        <b val="true"/>
        <sz val="12"/>
        <color rgb="FF000000"/>
        <rFont val="Times New Roman"/>
        <family val="1"/>
        <charset val="1"/>
      </rPr>
      <t xml:space="preserve">Column [E] - Balance due at the end of the test year</t>
    </r>
    <r>
      <rPr>
        <sz val="12"/>
        <color rgb="FF000000"/>
        <rFont val="Times New Roman"/>
        <family val="1"/>
        <charset val="1"/>
      </rPr>
      <t xml:space="preserve">, even though the application may be filed at a date later than the end of the test year.</t>
    </r>
  </si>
  <si>
    <r>
      <rPr>
        <b val="true"/>
        <sz val="12"/>
        <color rgb="FF000000"/>
        <rFont val="Times New Roman"/>
        <family val="1"/>
        <charset val="1"/>
      </rPr>
      <t xml:space="preserve">Column [F] - Interest Rate</t>
    </r>
    <r>
      <rPr>
        <sz val="12"/>
        <color rgb="FF000000"/>
        <rFont val="Times New Roman"/>
        <family val="1"/>
        <charset val="1"/>
      </rPr>
      <t xml:space="preserve"> - enter the interest rate that your bank/lender is charging you for each of the loans listed.</t>
    </r>
  </si>
  <si>
    <r>
      <rPr>
        <b val="true"/>
        <sz val="12"/>
        <color rgb="FF000000"/>
        <rFont val="Times New Roman"/>
        <family val="1"/>
        <charset val="1"/>
      </rPr>
      <t xml:space="preserve">Column [G] - Weighted Average</t>
    </r>
    <r>
      <rPr>
        <sz val="12"/>
        <color rgb="FF000000"/>
        <rFont val="Times New Roman"/>
        <family val="1"/>
        <charset val="1"/>
      </rPr>
      <t xml:space="preserve"> - calculate by multiplying the Outstanding or Unpaid Balance-End of Test Year times the interest rate</t>
    </r>
  </si>
  <si>
    <t xml:space="preserve">If a utility company's debt has been allocated from an affiliated entity, the allocation factors and the methodology used to allocate the debt must be provided.</t>
  </si>
  <si>
    <t xml:space="preserve">III-6 LONG TERM DEBT/ NOTES PAYABLE – WATER AND SEWER</t>
  </si>
  <si>
    <t xml:space="preserve">FOR THE YEAR ENDED:  </t>
  </si>
  <si>
    <t xml:space="preserve">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</si>
  <si>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 xml:space="preserve">Long Term Debt                                                    Name of Bank/Lender</t>
  </si>
  <si>
    <t xml:space="preserve">Date of Issue</t>
  </si>
  <si>
    <t xml:space="preserve">Date of Maturity</t>
  </si>
  <si>
    <t xml:space="preserve">Original Amount of Loan</t>
  </si>
  <si>
    <t xml:space="preserve">Outstanding or Unpaid Balance-End of Test Year</t>
  </si>
  <si>
    <t xml:space="preserve">Interest Rate</t>
  </si>
  <si>
    <t xml:space="preserve">Weighted Average [G=Column E11/E19 x Column F1]</t>
  </si>
  <si>
    <t xml:space="preserve">Column G To Sch. III-1, Column D, Line 4</t>
  </si>
  <si>
    <t xml:space="preserve">List short term debt, if any:</t>
  </si>
  <si>
    <t xml:space="preserve">SCHEDULE III-7 CONTRIBUTIONS IN AID OF CONSTRUCTION AND ADVANCES INSTRUCTIONS</t>
  </si>
  <si>
    <r>
      <rPr>
        <sz val="12"/>
        <rFont val="Times New Roman"/>
        <family val="1"/>
        <charset val="1"/>
      </rP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val="true"/>
        <sz val="12"/>
        <rFont val="Times New Roman"/>
        <family val="1"/>
        <charset val="1"/>
      </rPr>
      <t xml:space="preserve">Table III</t>
    </r>
    <r>
      <rPr>
        <sz val="12"/>
        <rFont val="Times New Roman"/>
        <family val="1"/>
        <charset val="1"/>
      </rPr>
      <t xml:space="preserve">. However, if those customer contributions did</t>
    </r>
    <r>
      <rPr>
        <b val="true"/>
        <sz val="12"/>
        <rFont val="Times New Roman"/>
        <family val="1"/>
        <charset val="1"/>
      </rPr>
      <t xml:space="preserve"> not</t>
    </r>
    <r>
      <rPr>
        <sz val="12"/>
        <rFont val="Times New Roman"/>
        <family val="1"/>
        <charset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</si>
  <si>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val="true"/>
        <sz val="12"/>
        <rFont val="Times New Roman"/>
        <family val="1"/>
        <charset val="1"/>
      </rPr>
      <t xml:space="preserve">Column [A]</t>
    </r>
    <r>
      <rPr>
        <sz val="12"/>
        <rFont val="Times New Roman"/>
        <family val="1"/>
        <charset val="1"/>
      </rPr>
      <t xml:space="preserve"> - List all of the items of plant and equipment that were funded all or in part by Customer Contributions (e.g., meters paid for by tap fee, line extension paid for by customer).</t>
    </r>
  </si>
  <si>
    <r>
      <rPr>
        <b val="true"/>
        <sz val="12"/>
        <color rgb="FF000000"/>
        <rFont val="Times New Roman"/>
        <family val="1"/>
        <charset val="1"/>
      </rPr>
      <t xml:space="preserve">Column [B]</t>
    </r>
    <r>
      <rPr>
        <sz val="12"/>
        <color rgb="FF000000"/>
        <rFont val="Times New Roman"/>
        <family val="1"/>
        <charset val="1"/>
      </rPr>
      <t xml:space="preserve"> - List the date each specific item was placed in service.</t>
    </r>
  </si>
  <si>
    <r>
      <rPr>
        <b val="true"/>
        <sz val="12"/>
        <color rgb="FF000000"/>
        <rFont val="Times New Roman"/>
        <family val="1"/>
        <charset val="1"/>
      </rPr>
      <t xml:space="preserve">Column [C] </t>
    </r>
    <r>
      <rPr>
        <sz val="12"/>
        <color rgb="FF000000"/>
        <rFont val="Times New Roman"/>
        <family val="1"/>
        <charset val="1"/>
      </rPr>
      <t xml:space="preserve">- Enter the total cost of each item (regardless of how much was paid for by customers contributions or the utility).</t>
    </r>
  </si>
  <si>
    <r>
      <rPr>
        <b val="true"/>
        <sz val="12"/>
        <color rgb="FF000000"/>
        <rFont val="Times New Roman"/>
        <family val="1"/>
        <charset val="1"/>
      </rPr>
      <t xml:space="preserve">Column [D]</t>
    </r>
    <r>
      <rPr>
        <sz val="12"/>
        <color rgb="FF000000"/>
        <rFont val="Times New Roman"/>
        <family val="1"/>
        <charset val="1"/>
      </rPr>
      <t xml:space="preserve"> - Enter the amount of each item that was paid for with customer contributions. In most cases, this will be the same as the number in Column [C]. However, it is possible that the item may cost more or less than the customer contribution amount.</t>
    </r>
  </si>
  <si>
    <r>
      <rPr>
        <b val="true"/>
        <sz val="12"/>
        <color rgb="FF000000"/>
        <rFont val="Times New Roman"/>
        <family val="1"/>
        <charset val="1"/>
      </rPr>
      <t xml:space="preserve">Column [E]</t>
    </r>
    <r>
      <rPr>
        <sz val="12"/>
        <color rgb="FF000000"/>
        <rFont val="Times New Roman"/>
        <family val="1"/>
        <charset val="1"/>
      </rPr>
      <t xml:space="preserve"> - Subtract the amount in Column [D] from the amount in Column [C] and enter the result here. If the amount in this column is greater than zero for any specific item, enter those items in the appropriate category in Table III. B.</t>
    </r>
  </si>
  <si>
    <r>
      <rPr>
        <sz val="12"/>
        <rFont val="Times New Roman"/>
        <family val="1"/>
        <charset val="1"/>
      </rPr>
      <t xml:space="preserve">List any items of plant or equipment that you listed in Schedule</t>
    </r>
    <r>
      <rPr>
        <b val="true"/>
        <sz val="12"/>
        <rFont val="Times New Roman"/>
        <family val="1"/>
        <charset val="1"/>
      </rPr>
      <t xml:space="preserve"> III-3</t>
    </r>
    <r>
      <rPr>
        <sz val="12"/>
        <rFont val="Times New Roman"/>
        <family val="1"/>
        <charset val="1"/>
      </rPr>
      <t xml:space="preserve"> that were paid for all or in part by developer contributions. If only paid for in part by developer contributions, enter only the part that was funded by developer contributions. Enter the total Net Book Value from this table in Schedule </t>
    </r>
    <r>
      <rPr>
        <b val="true"/>
        <sz val="12"/>
        <rFont val="Times New Roman"/>
        <family val="1"/>
        <charset val="1"/>
      </rPr>
      <t xml:space="preserve">III-2</t>
    </r>
    <r>
      <rPr>
        <sz val="12"/>
        <rFont val="Times New Roman"/>
        <family val="1"/>
        <charset val="1"/>
      </rPr>
      <t xml:space="preserve">. If you have none, be sure to enter "N/A" on any line in the table.</t>
    </r>
  </si>
  <si>
    <t xml:space="preserve">III-7 ADVANCES FOR CONSTRUCTION AND CONTRIBUTIONS IN AID OF CONSTRUCTION</t>
  </si>
  <si>
    <t xml:space="preserve">FOR THE TEST YEAR ENDED:   </t>
  </si>
  <si>
    <t xml:space="preserve">III-7(a) ADVANCES FOR CONSTRUCTION</t>
  </si>
  <si>
    <t xml:space="preserve">Item</t>
  </si>
  <si>
    <t xml:space="preserve">Date of Installation</t>
  </si>
  <si>
    <t xml:space="preserve">Total Cost</t>
  </si>
  <si>
    <t xml:space="preserve">Amount of Advance</t>
  </si>
  <si>
    <t xml:space="preserve">Repayments made to developer        </t>
  </si>
  <si>
    <t xml:space="preserve">(F)=(D)-(E)        Rate base Value              (to Sch III-2, Line 9)</t>
  </si>
  <si>
    <t xml:space="preserve">Amount to be refunded in the future*</t>
  </si>
  <si>
    <t xml:space="preserve">*If any advances or CIAC from developers or customers are refundable, please provide the potential date of refunding, if known.</t>
  </si>
  <si>
    <t xml:space="preserve">III-7(b) DEVELOPER CONTRIBUTIONS IN AID OF CONSTRUCTION*</t>
  </si>
  <si>
    <t xml:space="preserve">Date of Installation or Contribution</t>
  </si>
  <si>
    <t xml:space="preserve">Amount of Developer Contribution</t>
  </si>
  <si>
    <t xml:space="preserve">Annual amortization</t>
  </si>
  <si>
    <t xml:space="preserve">Accumulated Amortization</t>
  </si>
  <si>
    <t xml:space="preserve">(G)=(D) - (F)          Rate Base Value                    ( to Sch III-2, Line 10)</t>
  </si>
  <si>
    <t xml:space="preserve">*Customer CIAC is entered directly on III-3</t>
  </si>
  <si>
    <t xml:space="preserve">Section IV is used to report taxes other than income for proposed revenues.</t>
  </si>
  <si>
    <t xml:space="preserve">Instructions for Section IV</t>
  </si>
  <si>
    <t xml:space="preserve">Follow the instructions included with individual schedules under the heading reference.</t>
  </si>
  <si>
    <t xml:space="preserve">SECTION IV: TAXES OTHER THAN INCOME</t>
  </si>
  <si>
    <t xml:space="preserve">Schedule IV-1</t>
  </si>
  <si>
    <t xml:space="preserve">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</si>
  <si>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</si>
  <si>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 xml:space="preserve">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</si>
  <si>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 xml:space="preserve">IV-1 ESTIMATE OF TAXES OTHER THAN INCOME</t>
  </si>
  <si>
    <t xml:space="preserve">IV-1(a) PROPERTY TAXES</t>
  </si>
  <si>
    <t xml:space="preserve">Plant Additions</t>
  </si>
  <si>
    <t xml:space="preserve">Utility plant added in test year</t>
  </si>
  <si>
    <t xml:space="preserve">Schedule III-3(a), Column D, Line 11</t>
  </si>
  <si>
    <t xml:space="preserve">Utility plant retirements in test year</t>
  </si>
  <si>
    <t xml:space="preserve">Schedule III-3(a), Column D, Line 20</t>
  </si>
  <si>
    <t xml:space="preserve">Net additions</t>
  </si>
  <si>
    <t xml:space="preserve">Line 1 minus line 2</t>
  </si>
  <si>
    <t xml:space="preserve">Property taxes paid in in test year</t>
  </si>
  <si>
    <t xml:space="preserve">per property tax bills</t>
  </si>
  <si>
    <t xml:space="preserve">Beginning Gross Plant balance</t>
  </si>
  <si>
    <t xml:space="preserve">Schedule III-3(a), Column D, Line 1</t>
  </si>
  <si>
    <t xml:space="preserve">Net Property tax rate</t>
  </si>
  <si>
    <t xml:space="preserve">Line 4 divided by Line 5 times 100</t>
  </si>
  <si>
    <t xml:space="preserve">Test year property tax on additions (Known and measurable change)</t>
  </si>
  <si>
    <t xml:space="preserve">Line 3 times Line 6</t>
  </si>
  <si>
    <t xml:space="preserve">8</t>
  </si>
  <si>
    <t xml:space="preserve">Adjusted Test year property tax expense</t>
  </si>
  <si>
    <t xml:space="preserve">Line 4 plus Line 7</t>
  </si>
  <si>
    <t xml:space="preserve">IV-1(b) PAYROLL TAXES (BASED ON ADJUSTED TEST YEAR NUMBERS)</t>
  </si>
  <si>
    <t xml:space="preserve"> Line </t>
  </si>
  <si>
    <t xml:space="preserve">Tax Type</t>
  </si>
  <si>
    <t xml:space="preserve">Wage</t>
  </si>
  <si>
    <t xml:space="preserve">Tax</t>
  </si>
  <si>
    <t xml:space="preserve">Taxable</t>
  </si>
  <si>
    <t xml:space="preserve"> No.</t>
  </si>
  <si>
    <t xml:space="preserve">Level</t>
  </si>
  <si>
    <t xml:space="preserve">Wages</t>
  </si>
  <si>
    <t xml:space="preserve">SCHEDULE II-6(a)</t>
  </si>
  <si>
    <t xml:space="preserve">(D x E)</t>
  </si>
  <si>
    <t xml:space="preserve">9</t>
  </si>
  <si>
    <t xml:space="preserve">FICA</t>
  </si>
  <si>
    <t xml:space="preserve">  wages to ____</t>
  </si>
  <si>
    <t xml:space="preserve">Column D+E+F</t>
  </si>
  <si>
    <t xml:space="preserve">Medicare</t>
  </si>
  <si>
    <t xml:space="preserve">Column H</t>
  </si>
  <si>
    <t xml:space="preserve">Added Medicare (Affordable Care Act)</t>
  </si>
  <si>
    <t xml:space="preserve">%</t>
  </si>
  <si>
    <t xml:space="preserve">12</t>
  </si>
  <si>
    <t xml:space="preserve">Federal unemployment</t>
  </si>
  <si>
    <t xml:space="preserve">Column D</t>
  </si>
  <si>
    <t xml:space="preserve">State unemployment</t>
  </si>
  <si>
    <t xml:space="preserve">Column D+E</t>
  </si>
  <si>
    <t xml:space="preserve">14</t>
  </si>
  <si>
    <t xml:space="preserve">Total
(add Lines 11 through 14)</t>
  </si>
  <si>
    <t xml:space="preserve">15</t>
  </si>
  <si>
    <t xml:space="preserve">Less: Capitalized</t>
  </si>
  <si>
    <t xml:space="preserve">Use % on Sch II-6(a), line 10</t>
  </si>
  <si>
    <t xml:space="preserve">16</t>
  </si>
  <si>
    <t xml:space="preserve">Test year Payroll Tax Expense</t>
  </si>
  <si>
    <t xml:space="preserve">Line 13 less 14</t>
  </si>
  <si>
    <t xml:space="preserve">17</t>
  </si>
  <si>
    <t xml:space="preserve">Known and measurable change</t>
  </si>
  <si>
    <t xml:space="preserve">(Line 13 minus Line 14)</t>
  </si>
  <si>
    <t xml:space="preserve">IV-1(c) OTHER TAXES:</t>
  </si>
  <si>
    <t xml:space="preserve">Line No. </t>
  </si>
  <si>
    <t xml:space="preserve">Test year</t>
  </si>
  <si>
    <t xml:space="preserve">K &amp; M change</t>
  </si>
  <si>
    <t xml:space="preserve">Adjusted Test Year</t>
  </si>
  <si>
    <t xml:space="preserve">Other taxes &amp; licenses</t>
  </si>
  <si>
    <t xml:space="preserve">20</t>
  </si>
  <si>
    <t xml:space="preserve">21</t>
  </si>
  <si>
    <t xml:space="preserve">Total Other Taxes (Line 18 + Line 19 + Line 20)</t>
  </si>
  <si>
    <t xml:space="preserve">22</t>
  </si>
  <si>
    <t xml:space="preserve">Total this page - taxes other than income</t>
  </si>
  <si>
    <t xml:space="preserve">(Sch IV-1(a) Line 8, Column D) + (Sch IV-1(b) Line 16, Column G) + (Sch IV-1(c) Line 21, Column E) </t>
  </si>
  <si>
    <t xml:space="preserve">23</t>
  </si>
  <si>
    <t xml:space="preserve">Total known and measurable change 
(Sch IV-1(a) Line 7, Column D) + (Sch IV-1(b) Line 17, Column G) + (Sch IV-1(c) Line 21, Column D)</t>
  </si>
  <si>
    <t xml:space="preserve">IV-2 REVENUE RELATED TAXES AND EXPENSES</t>
  </si>
  <si>
    <t xml:space="preserve">FOR THE TEST YEAR ENDED:   _12/31/2019________________________</t>
  </si>
  <si>
    <t xml:space="preserve">Texas Margins Tax</t>
  </si>
  <si>
    <t xml:space="preserve">City Franchise Taxes</t>
  </si>
  <si>
    <t xml:space="preserve">Other Revenue Related</t>
  </si>
  <si>
    <t xml:space="preserve">Totals (F=B+C+D+E)</t>
  </si>
  <si>
    <t xml:space="preserve">Test year expense</t>
  </si>
  <si>
    <t xml:space="preserve">Test year effective rate (test year tax expense/historic test year revenues-Sch I-1)</t>
  </si>
  <si>
    <t xml:space="preserve">Historical Test Year Revenue</t>
  </si>
  <si>
    <t xml:space="preserve">Gross up factor (1.0 divided by (1.0 minus Line  (example below)</t>
  </si>
  <si>
    <t xml:space="preserve">Change in revenue requirement (Sch I-1, line 33)</t>
  </si>
  <si>
    <t xml:space="preserve">Adjusted revenue requirement (Line 3 x Line 4)</t>
  </si>
  <si>
    <t xml:space="preserve">Adjusted expense (Line 3 times Line 4)</t>
  </si>
  <si>
    <t xml:space="preserve">Add Schedule IV-1(c) , Line 21, Column E</t>
  </si>
  <si>
    <t xml:space="preserve">Total taxes other than FIT (to Sch I-1, Col F, Line 23)</t>
  </si>
  <si>
    <t xml:space="preserve">Example: Test Year Franchise tax</t>
  </si>
  <si>
    <t xml:space="preserve">Test Year revenues:</t>
  </si>
  <si>
    <t xml:space="preserve">Percentage (100/2000):</t>
  </si>
  <si>
    <t xml:space="preserve">Gross up factor (1/(1-0.05))</t>
  </si>
  <si>
    <t xml:space="preserve">V SCHEDULE OF EFFECTIVE FEDERAL TAX RATE</t>
  </si>
  <si>
    <t xml:space="preserve">Section V calculated federal income tax at present rates.</t>
  </si>
  <si>
    <t xml:space="preserve">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</si>
  <si>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</si>
  <si>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 xml:space="preserve">Less: Synchronized Interest</t>
  </si>
  <si>
    <t xml:space="preserve">Schedule III-1, Column F, Line 4 x Schedule III-2, Column B, Line 14</t>
  </si>
  <si>
    <t xml:space="preserve">Requested taxable return</t>
  </si>
  <si>
    <t xml:space="preserve">Line 1 minus Line 2</t>
  </si>
  <si>
    <t xml:space="preserve">Corp Tax Rate</t>
  </si>
  <si>
    <t xml:space="preserve">From Client Tax Retun</t>
  </si>
  <si>
    <t xml:space="preserve">Tax Factor</t>
  </si>
  <si>
    <t xml:space="preserve">1.0 divided by (1.0 minus Corp. Tax Rate)*Corp. Tax Rate = (1/(1-0.21)*0.21)</t>
  </si>
  <si>
    <t xml:space="preserve">Grossed up federal income tax</t>
  </si>
  <si>
    <t xml:space="preserve">Line 3 times line 5</t>
  </si>
  <si>
    <t xml:space="preserve">To Sch I-1, Line 24</t>
  </si>
  <si>
    <t xml:space="preserve">Instructions for Section VI</t>
  </si>
  <si>
    <t xml:space="preserve">Complete schedules per instructions found in the column headers and reference column. </t>
  </si>
  <si>
    <t xml:space="preserve">For a flat rate calculation, use VI-2 Flat Rate Calc</t>
  </si>
  <si>
    <t xml:space="preserve">For a fixed rate and a variable rate, use VI-1 Fixed &amp; Variable Alloc and</t>
  </si>
  <si>
    <t xml:space="preserve">For a single tier variable rate, use VI-3 1 Tier Gallonage Rate Calc</t>
  </si>
  <si>
    <t xml:space="preserve">For a multi-tier variable rate, use VI-4 Multi-Tier Rate Calc</t>
  </si>
  <si>
    <t xml:space="preserve">For surcharges, use VI-5 Surcharge Calc</t>
  </si>
  <si>
    <t xml:space="preserve">VI-1 FIXED &amp; VARIABLE ALLOCATION FOR RATE DESIGN</t>
  </si>
  <si>
    <t xml:space="preserve">Adjusted Test Year Expenses (From Schedule I-1)</t>
  </si>
  <si>
    <r>
      <rPr>
        <b val="true"/>
        <sz val="11"/>
        <color rgb="FF000000"/>
        <rFont val="Times New Roman"/>
        <family val="1"/>
        <charset val="1"/>
      </rPr>
      <t xml:space="preserve">Fixed % of Col. A </t>
    </r>
    <r>
      <rPr>
        <b val="true"/>
        <sz val="10"/>
        <color rgb="FF000000"/>
        <rFont val="Times New Roman"/>
        <family val="1"/>
        <charset val="1"/>
      </rPr>
      <t xml:space="preserve">(Adjust each row or adjust line 28 for overall percentage for Fixed Expenses)</t>
    </r>
  </si>
  <si>
    <t xml:space="preserve">Fixed Expenses</t>
  </si>
  <si>
    <t xml:space="preserve">Variable Expenses</t>
  </si>
  <si>
    <t xml:space="preserve">C = A x B</t>
  </si>
  <si>
    <t xml:space="preserve">D = A - C</t>
  </si>
  <si>
    <t xml:space="preserve">Schedule I-1, Column F, Line 1</t>
  </si>
  <si>
    <t xml:space="preserve">Schedule I-1, Column F, Line 2</t>
  </si>
  <si>
    <t xml:space="preserve">Schedule I-1, Column F, Line 3</t>
  </si>
  <si>
    <t xml:space="preserve">Schedule I-1, Column F, Line 4</t>
  </si>
  <si>
    <t xml:space="preserve">Schedule I-1, Column F, Line 5</t>
  </si>
  <si>
    <t xml:space="preserve">Schedule I-1, Column F, Line 6</t>
  </si>
  <si>
    <t xml:space="preserve">Schedule I-1, Column F, Line 7</t>
  </si>
  <si>
    <t xml:space="preserve">Schedule I-1, Column F, Line 8</t>
  </si>
  <si>
    <t xml:space="preserve">Schedule I-1, Column F, Line 9</t>
  </si>
  <si>
    <t xml:space="preserve">Schedule I-1, Column F, Line 10</t>
  </si>
  <si>
    <t xml:space="preserve">Schedule I-1, Column F, Line 11</t>
  </si>
  <si>
    <t xml:space="preserve">Schedule I-1, Column F, Line 12</t>
  </si>
  <si>
    <t xml:space="preserve">Schedule I-1, Column F, Line 13</t>
  </si>
  <si>
    <t xml:space="preserve">Schedule I-1, Column F, Line 14</t>
  </si>
  <si>
    <t xml:space="preserve">Schedule I-1, Column F, Line 15</t>
  </si>
  <si>
    <t xml:space="preserve">Schedule I-1, Column F, Line 16</t>
  </si>
  <si>
    <t xml:space="preserve">Schedule I-1, Column F, Line 17</t>
  </si>
  <si>
    <t xml:space="preserve">Schedule I-1, Column F, Line 18</t>
  </si>
  <si>
    <t xml:space="preserve">Schedule I-1, Column F, Line 19</t>
  </si>
  <si>
    <t xml:space="preserve">Schedule I-1, Column F, Line 20</t>
  </si>
  <si>
    <t xml:space="preserve"> Depreciation</t>
  </si>
  <si>
    <t xml:space="preserve">Schedule I-1, Column F, Line 22</t>
  </si>
  <si>
    <t xml:space="preserve"> Taxes Other Than Income</t>
  </si>
  <si>
    <t xml:space="preserve">Schedule I-1, Column F, Line 23</t>
  </si>
  <si>
    <t xml:space="preserve">409/410</t>
  </si>
  <si>
    <t xml:space="preserve"> Income Tax Expense</t>
  </si>
  <si>
    <t xml:space="preserve">Schedule I-1, Column F, Line 24</t>
  </si>
  <si>
    <t xml:space="preserve">Add Lines 1-23</t>
  </si>
  <si>
    <t xml:space="preserve">Schedule I-1, Column F, Line 28</t>
  </si>
  <si>
    <t xml:space="preserve">Line 24 plus Line 25</t>
  </si>
  <si>
    <t xml:space="preserve">Schedule I-1, Column F, Line 30</t>
  </si>
  <si>
    <t xml:space="preserve">REVENUE for RATE DESIGN</t>
  </si>
  <si>
    <t xml:space="preserve">Line 26 less Line 27 (if line 27 is negative, add the two lines)</t>
  </si>
  <si>
    <t xml:space="preserve">Totals in this column should match to Schedule I-1</t>
  </si>
  <si>
    <t xml:space="preserve">UTILITY NAME:  ________________________</t>
  </si>
  <si>
    <t xml:space="preserve">VI-2 Flat Rate Calculation</t>
  </si>
  <si>
    <t xml:space="preserve">FOR THE TEST YEAR ENDED:   _________________         </t>
  </si>
  <si>
    <t xml:space="preserve">Expenses</t>
  </si>
  <si>
    <t xml:space="preserve">Schedule VI-1, Column C, Line 28</t>
  </si>
  <si>
    <t xml:space="preserve">Schedule I-3(b), Column E, Line 5</t>
  </si>
  <si>
    <t xml:space="preserve">Billing Cycles per Year</t>
  </si>
  <si>
    <t xml:space="preserve">Flat Rate (Line 1/Line 2/Line 3)</t>
  </si>
  <si>
    <t xml:space="preserve">UTILITY NAME: CRYSTAL CLEAR WATER, INC</t>
  </si>
  <si>
    <t xml:space="preserve">VI-3 Rate Calculation for Single Tier Gallonage Charge for All Usage</t>
  </si>
  <si>
    <t xml:space="preserve">Test Year End Meter Equivalencies </t>
  </si>
  <si>
    <t xml:space="preserve">Schedule I-3(a), Column H, Line 9</t>
  </si>
  <si>
    <t xml:space="preserve">Billing Cycles per Year (Monthly Billing Cycle)</t>
  </si>
  <si>
    <t xml:space="preserve">Base Rate (Line 1/Line 2/Line 3)</t>
  </si>
  <si>
    <t xml:space="preserve">Schedule VI-1, Column D, Line 28</t>
  </si>
  <si>
    <t xml:space="preserve">Total Test Year Gallons Billed</t>
  </si>
  <si>
    <t xml:space="preserve">Schedule II-1(a), Column C, Line 4</t>
  </si>
  <si>
    <t xml:space="preserve">Volumetric Rate (Charge per 1,000 gallons) (Line 5/(Line 6/1000)</t>
  </si>
  <si>
    <t xml:space="preserve">UTILITY NAME:  _CRYSTAL CLEAR WATER, INC</t>
  </si>
  <si>
    <t xml:space="preserve">VI-4 Multi-Tiered Rate Calculation</t>
  </si>
  <si>
    <t xml:space="preserve">None</t>
  </si>
  <si>
    <t xml:space="preserve">Multi-Tiered Rates</t>
  </si>
  <si>
    <t xml:space="preserve">Gallonage Tier (Gallons)</t>
  </si>
  <si>
    <t xml:space="preserve">Revenue ($)</t>
  </si>
  <si>
    <t xml:space="preserve">Gallons Billed (Gallons)</t>
  </si>
  <si>
    <t xml:space="preserve">Rate per 1,000 Gallons</t>
  </si>
  <si>
    <t xml:space="preserve">VI-1, Col. D, Line 28</t>
  </si>
  <si>
    <t xml:space="preserve">Must be provided by Utility</t>
  </si>
  <si>
    <t xml:space="preserve">Example: 0-3,000</t>
  </si>
  <si>
    <t xml:space="preserve">Total Billed Gallons </t>
  </si>
  <si>
    <t xml:space="preserve">3,001-5,000 +</t>
  </si>
  <si>
    <t xml:space="preserve">Total Variable Cost </t>
  </si>
  <si>
    <t xml:space="preserve">1000-5000</t>
  </si>
  <si>
    <t xml:space="preserve">Precent of Total Variable Cost </t>
  </si>
  <si>
    <t xml:space="preserve">5010 - 10,000</t>
  </si>
  <si>
    <t xml:space="preserve">Greater than 10,010 </t>
  </si>
  <si>
    <t xml:space="preserve">Volumetric Rate (Charge per 1,000 gallons)</t>
  </si>
  <si>
    <t xml:space="preserve">UTILITY NAME:  Trent Water Works, Inc.</t>
  </si>
  <si>
    <t xml:space="preserve">VI-5 Surcharge Calculation</t>
  </si>
  <si>
    <r>
      <rPr>
        <sz val="11"/>
        <rFont val="Times New Roman"/>
        <family val="1"/>
        <charset val="1"/>
      </rPr>
      <t xml:space="preserve">FOR THE TEST YEAR ENDED:   _</t>
    </r>
    <r>
      <rPr>
        <u val="single"/>
        <sz val="11"/>
        <rFont val="Times New Roman"/>
        <family val="1"/>
        <charset val="1"/>
      </rPr>
      <t xml:space="preserve">12/31/2019</t>
    </r>
    <r>
      <rPr>
        <sz val="11"/>
        <rFont val="Times New Roman"/>
        <family val="1"/>
        <charset val="1"/>
      </rPr>
      <t xml:space="preserve">_____         </t>
    </r>
  </si>
  <si>
    <t xml:space="preserve">VI-5(a): FLAT RATE SURCHARGE CALCULATION</t>
  </si>
  <si>
    <t xml:space="preserve">Rate Case Expense or Other Surcharged Expense</t>
  </si>
  <si>
    <t xml:space="preserve">Schedule I-3(a), Column E, Line 9 + Schedule I-3(b), Column E, Line 5</t>
  </si>
  <si>
    <t xml:space="preserve">Enter the number of months for surcharge to be collected (example: 1 year = 12 months, 2 years = 24 months, etc.)</t>
  </si>
  <si>
    <t xml:space="preserve">Surcharge Calculation (Line 1/Line 2/Line 3)</t>
  </si>
  <si>
    <t xml:space="preserve">VI-5(b): METER EQUIVALENTS SURCHARGE CALCULATION</t>
  </si>
  <si>
    <t xml:space="preserve">Instructions for Section VII</t>
  </si>
  <si>
    <t xml:space="preserve">Complete schedules per instructions found in the reference column. </t>
  </si>
  <si>
    <t xml:space="preserve">Use schedules in this section to calculate the proposed rates and total revenue to include in notice to customers. Only use the needed schedule depending on which schedule rates were calculated with.</t>
  </si>
  <si>
    <r>
      <rPr>
        <sz val="12"/>
        <rFont val="Times New Roman"/>
        <family val="1"/>
        <charset val="1"/>
      </rPr>
      <t xml:space="preserve">For </t>
    </r>
    <r>
      <rPr>
        <b val="true"/>
        <sz val="12"/>
        <rFont val="Times New Roman"/>
        <family val="1"/>
        <charset val="1"/>
      </rPr>
      <t xml:space="preserve">VI-2 Flat Rate Calc</t>
    </r>
    <r>
      <rPr>
        <sz val="12"/>
        <rFont val="Times New Roman"/>
        <family val="1"/>
        <charset val="1"/>
      </rPr>
      <t xml:space="preserve"> use </t>
    </r>
    <r>
      <rPr>
        <b val="true"/>
        <sz val="12"/>
        <rFont val="Times New Roman"/>
        <family val="1"/>
        <charset val="1"/>
      </rPr>
      <t xml:space="preserve">VII-1 Revenue Flat Rate</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</si>
  <si>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VI-3 1 Tier Gallonage Rate Calc</t>
    </r>
    <r>
      <rPr>
        <sz val="12"/>
        <rFont val="Times New Roman"/>
        <family val="1"/>
        <charset val="1"/>
      </rPr>
      <t xml:space="preserve"> use </t>
    </r>
    <r>
      <rPr>
        <b val="true"/>
        <sz val="12"/>
        <rFont val="Times New Roman"/>
        <family val="1"/>
        <charset val="1"/>
      </rPr>
      <t xml:space="preserve">VII-2 Revenue Generated 1 Tier</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</si>
  <si>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VI-4 Multi-Tier Rate Calc</t>
    </r>
    <r>
      <rPr>
        <sz val="12"/>
        <rFont val="Times New Roman"/>
        <family val="1"/>
        <charset val="1"/>
      </rPr>
      <t xml:space="preserve"> use </t>
    </r>
    <r>
      <rPr>
        <b val="true"/>
        <sz val="12"/>
        <rFont val="Times New Roman"/>
        <family val="1"/>
        <charset val="1"/>
      </rPr>
      <t xml:space="preserve">VII-3 Revenue Gen Multi-Tier</t>
    </r>
    <r>
      <rPr>
        <sz val="12"/>
        <rFont val="Times New Roman"/>
        <family val="1"/>
        <charset val="1"/>
      </rPr>
      <t xml:space="preserve">.</t>
    </r>
  </si>
  <si>
    <r>
      <rPr>
        <sz val="12"/>
        <rFont val="Times New Roman"/>
        <family val="1"/>
        <charset val="1"/>
      </rPr>
      <t xml:space="preserve">For </t>
    </r>
    <r>
      <rPr>
        <b val="true"/>
        <sz val="12"/>
        <rFont val="Times New Roman"/>
        <family val="1"/>
        <charset val="1"/>
      </rPr>
      <t xml:space="preserve">VI-5(a) Flat Rate Surcharge Calc</t>
    </r>
    <r>
      <rPr>
        <sz val="12"/>
        <rFont val="Times New Roman"/>
        <family val="1"/>
        <charset val="1"/>
      </rPr>
      <t xml:space="preserve"> use </t>
    </r>
    <r>
      <rPr>
        <b val="true"/>
        <sz val="12"/>
        <rFont val="Times New Roman"/>
        <family val="1"/>
        <charset val="1"/>
      </rPr>
      <t xml:space="preserve">VII-4(a) Revenue Generated for Flat Rate Surcharge</t>
    </r>
    <r>
      <rPr>
        <sz val="12"/>
        <rFont val="Times New Roman"/>
        <family val="1"/>
        <charset val="1"/>
      </rPr>
      <t xml:space="preserve">. </t>
    </r>
  </si>
  <si>
    <r>
      <rPr>
        <sz val="12"/>
        <rFont val="Times New Roman"/>
        <family val="1"/>
        <charset val="1"/>
      </rPr>
      <t xml:space="preserve">For </t>
    </r>
    <r>
      <rPr>
        <b val="true"/>
        <sz val="12"/>
        <rFont val="Times New Roman"/>
        <family val="1"/>
        <charset val="1"/>
      </rPr>
      <t xml:space="preserve">VI-5(b) Meter Equivalents Surcharge Calc</t>
    </r>
    <r>
      <rPr>
        <sz val="12"/>
        <rFont val="Times New Roman"/>
        <family val="1"/>
        <charset val="1"/>
      </rPr>
      <t xml:space="preserve"> use </t>
    </r>
    <r>
      <rPr>
        <b val="true"/>
        <sz val="12"/>
        <rFont val="Times New Roman"/>
        <family val="1"/>
        <charset val="1"/>
      </rPr>
      <t xml:space="preserve">VII-4(b) Revenue Generated for Meter Equivalents Surcharge</t>
    </r>
    <r>
      <rPr>
        <sz val="12"/>
        <rFont val="Times New Roman"/>
        <family val="1"/>
        <charset val="1"/>
      </rPr>
      <t xml:space="preserve">.</t>
    </r>
  </si>
  <si>
    <t xml:space="preserve">UTILITY NAME:  CRYSTAL CLEAR WATER, INC</t>
  </si>
  <si>
    <t xml:space="preserve">VII-1 Revenue Generated for Flat Rate</t>
  </si>
  <si>
    <t xml:space="preserve">Existing Rates</t>
  </si>
  <si>
    <t xml:space="preserve">Proposed Rates</t>
  </si>
  <si>
    <r>
      <rPr>
        <b val="true"/>
        <sz val="12"/>
        <rFont val="Times New Roman"/>
        <family val="1"/>
        <charset val="1"/>
      </rPr>
      <t xml:space="preserve">Reference </t>
    </r>
    <r>
      <rPr>
        <b val="true"/>
        <sz val="10"/>
        <rFont val="Times New Roman"/>
        <family val="1"/>
        <charset val="1"/>
      </rPr>
      <t xml:space="preserve">(unless otherwise noted reference is for both Column C &amp; D)</t>
    </r>
  </si>
  <si>
    <t xml:space="preserve">Items to Notice</t>
  </si>
  <si>
    <t xml:space="preserve">Rate for a Flat Rate Unit</t>
  </si>
  <si>
    <t xml:space="preserve">Column C, Line 1 = Schedule VI-2, Column C, Line 4</t>
  </si>
  <si>
    <t xml:space="preserve">Column B &amp; C</t>
  </si>
  <si>
    <t xml:space="preserve">No. of Meters </t>
  </si>
  <si>
    <t xml:space="preserve">Total Revenue Generated</t>
  </si>
  <si>
    <t xml:space="preserve">Line 1 multiplied by Line 2</t>
  </si>
  <si>
    <t xml:space="preserve">Revenue Requirement in Application</t>
  </si>
  <si>
    <t xml:space="preserve">Schedule I-1, Column F, Line 31</t>
  </si>
  <si>
    <t xml:space="preserve">Over / (Under) Recovery</t>
  </si>
  <si>
    <t xml:space="preserve">Line 3 minus Line 4</t>
  </si>
  <si>
    <t xml:space="preserve">Column B</t>
  </si>
  <si>
    <t xml:space="preserve">Percentage of (Under) Recovery</t>
  </si>
  <si>
    <t xml:space="preserve">Line 5 divided by Line 4 multiplied by 100 for percentage. If entering in excel do not multiply by 100, enter number as a decimal.</t>
  </si>
  <si>
    <t xml:space="preserve">VII-2 Revenue Generated for Single Tier Gallonage Charge for All Usage</t>
  </si>
  <si>
    <r>
      <rPr>
        <sz val="11"/>
        <rFont val="Times New Roman"/>
        <family val="1"/>
        <charset val="1"/>
      </rPr>
      <t xml:space="preserve">FOR THE TEST YEAR ENDED:   _</t>
    </r>
    <r>
      <rPr>
        <u val="single"/>
        <sz val="11"/>
        <rFont val="Times New Roman"/>
        <family val="1"/>
        <charset val="1"/>
      </rPr>
      <t xml:space="preserve">12/31/2019</t>
    </r>
    <r>
      <rPr>
        <sz val="11"/>
        <rFont val="Times New Roman"/>
        <family val="1"/>
        <charset val="1"/>
      </rPr>
      <t xml:space="preserve">_______________         </t>
    </r>
  </si>
  <si>
    <t xml:space="preserve">Meter Ratios</t>
  </si>
  <si>
    <t xml:space="preserve">RATES</t>
  </si>
  <si>
    <t xml:space="preserve">Base Rate</t>
  </si>
  <si>
    <t xml:space="preserve">5/8" x 3/4"</t>
  </si>
  <si>
    <t xml:space="preserve">Column D, Line 1 = Schedule VI-3, Column C, Line 4</t>
  </si>
  <si>
    <t xml:space="preserve">Column C &amp; D</t>
  </si>
  <si>
    <t xml:space="preserve">3/4"</t>
  </si>
  <si>
    <t xml:space="preserve">Column D, Line 2 = Column D, Line 1 multiplied by Column B, Line 2</t>
  </si>
  <si>
    <t xml:space="preserve">1"</t>
  </si>
  <si>
    <t xml:space="preserve">Column D, Line 3 = Column D, Line 1 multiplied by Column B, Line 3</t>
  </si>
  <si>
    <t xml:space="preserve">1 1/2"</t>
  </si>
  <si>
    <t xml:space="preserve">Column D, Line 4 = Column D, Line 1 multiplied by Column B, Line 4</t>
  </si>
  <si>
    <t xml:space="preserve">2"</t>
  </si>
  <si>
    <t xml:space="preserve">Column D, Line 5 = Column D, Line 1 multiplied by Column B, Line 5</t>
  </si>
  <si>
    <t xml:space="preserve">3"</t>
  </si>
  <si>
    <t xml:space="preserve">Column D, Line 6 = Column D, Line 1 multiplied by Column B, Line 6</t>
  </si>
  <si>
    <t xml:space="preserve">Other</t>
  </si>
  <si>
    <t xml:space="preserve">Must be provided by Utility, if applicable</t>
  </si>
  <si>
    <t xml:space="preserve">Volumetric Charge per tier</t>
  </si>
  <si>
    <t xml:space="preserve">All Usage</t>
  </si>
  <si>
    <t xml:space="preserve">Column D, Line 8 = Schedule VI-3, Column C, Line 7</t>
  </si>
  <si>
    <t xml:space="preserve">Schedule I-3(a), Column E, Line 1 </t>
  </si>
  <si>
    <t xml:space="preserve">Schedule I-3(a), Column E, Line 2 </t>
  </si>
  <si>
    <t xml:space="preserve">Schedule I-3(a), Column E, Line 3</t>
  </si>
  <si>
    <t xml:space="preserve">Schedule I-3(a), Column E, Line 4</t>
  </si>
  <si>
    <t xml:space="preserve">Schedule I-3(a), Column E, Line 5</t>
  </si>
  <si>
    <t xml:space="preserve">Schedule I-3(a), Column E, Line 6</t>
  </si>
  <si>
    <t xml:space="preserve">Schedule I-3(a), Column E, Line 7</t>
  </si>
  <si>
    <t xml:space="preserve">Add Lines 9-15</t>
  </si>
  <si>
    <t xml:space="preserve">Gallons Billed</t>
  </si>
  <si>
    <t xml:space="preserve">REVENUE</t>
  </si>
  <si>
    <t xml:space="preserve">Line 1 multiplied by Line 9 multiplied by 12</t>
  </si>
  <si>
    <t xml:space="preserve">Line 2 multiplied by Line 10 multiplied by  12</t>
  </si>
  <si>
    <t xml:space="preserve">Line 3 multiplied by Line 11 multiplied by 12</t>
  </si>
  <si>
    <t xml:space="preserve">Line 4 multiplied by Line 12 multiplied by 12</t>
  </si>
  <si>
    <t xml:space="preserve">Line 5 multiplied by Line 13 multiplied by 12</t>
  </si>
  <si>
    <t xml:space="preserve">Line 6 multiplied by Line 14 multiplied by 12</t>
  </si>
  <si>
    <t xml:space="preserve">Line 7 multiplied by Line 15 multiplied by 12</t>
  </si>
  <si>
    <t xml:space="preserve">Total revenue generated by base rates</t>
  </si>
  <si>
    <t xml:space="preserve">Add Lines 18-24</t>
  </si>
  <si>
    <t xml:space="preserve">Volumetric Revenue</t>
  </si>
  <si>
    <t xml:space="preserve">Total revenue generated by Volumetric Usage</t>
  </si>
  <si>
    <t xml:space="preserve">Line 8 multiplied by Line 17</t>
  </si>
  <si>
    <t xml:space="preserve">Line 25 plus Line 26</t>
  </si>
  <si>
    <t xml:space="preserve">Line 27 minus Line 28</t>
  </si>
  <si>
    <t xml:space="preserve">Column C</t>
  </si>
  <si>
    <t xml:space="preserve">Line 29 divided by Line 28 multiplied by 100 for percentage. If entering in excel do not multiply by 100, enter number as a decimal.</t>
  </si>
  <si>
    <t xml:space="preserve">VII-3 Revenue Generated for Multi-Tier Gallonage Charges</t>
  </si>
  <si>
    <t xml:space="preserve">FOR THE TEST YEAR ENDED:   _12/31/19________________         </t>
  </si>
  <si>
    <t xml:space="preserve">Column D, Line 1 = Schedule VI-4, Column C, Line 4</t>
  </si>
  <si>
    <t xml:space="preserve">0-5000</t>
  </si>
  <si>
    <t xml:space="preserve">Column D, Line 8 = Schedule VI-4, Column C, Line 6</t>
  </si>
  <si>
    <t xml:space="preserve">5010-10000</t>
  </si>
  <si>
    <t xml:space="preserve">Column D, Line 9 = Schedule VI-4, Column C, Line 7</t>
  </si>
  <si>
    <t xml:space="preserve">Greater Than 10,010</t>
  </si>
  <si>
    <t xml:space="preserve">Column D, Line 10 = Schedule VI-4, Column C, Line 8</t>
  </si>
  <si>
    <t xml:space="preserve">Column D, Line 11 = Schedule VI-4, Column C, Line 9</t>
  </si>
  <si>
    <t xml:space="preserve">Column D, Line 12 = Schedule VI-4, Column C, Line 10</t>
  </si>
  <si>
    <t xml:space="preserve">Column D, Line 13 = Schedule VI-4, Column C, Line 11</t>
  </si>
  <si>
    <t xml:space="preserve">Column D, Line 14 = Schedule VI-4, Column C, Line 12</t>
  </si>
  <si>
    <t xml:space="preserve">Column D, Line 15 = Schedule VI-4, Column C, Line 13</t>
  </si>
  <si>
    <t xml:space="preserve">Add Lines 16-22</t>
  </si>
  <si>
    <t xml:space="preserve">Column A, C &amp; D - Must be provided by the Utility</t>
  </si>
  <si>
    <t xml:space="preserve">Line 1 multiplied by Line 16 multiplied by 12</t>
  </si>
  <si>
    <t xml:space="preserve">Line 2 multiplied by Line 17 multiplied by 12</t>
  </si>
  <si>
    <t xml:space="preserve">Line 3 multiplied by Line 18 multiplied by 12</t>
  </si>
  <si>
    <t xml:space="preserve">Line 4 multiplied by Line 19 multiplied by 12</t>
  </si>
  <si>
    <t xml:space="preserve">36.</t>
  </si>
  <si>
    <t xml:space="preserve">Line 5 multiplied by Line 20 multiplied by 12</t>
  </si>
  <si>
    <t xml:space="preserve">37.</t>
  </si>
  <si>
    <t xml:space="preserve">Line 6 multiplied by Line 21 multiplied by 12</t>
  </si>
  <si>
    <t xml:space="preserve">38.</t>
  </si>
  <si>
    <t xml:space="preserve">Line 7 multiplied by Line 22 multiplied by 12</t>
  </si>
  <si>
    <t xml:space="preserve">39.</t>
  </si>
  <si>
    <t xml:space="preserve">Add Lines 30-38</t>
  </si>
  <si>
    <t xml:space="preserve">40.</t>
  </si>
  <si>
    <t xml:space="preserve">Line 8 multiplied by Line 24</t>
  </si>
  <si>
    <t xml:space="preserve">41.</t>
  </si>
  <si>
    <t xml:space="preserve">Line 9 multiplied by Line 25</t>
  </si>
  <si>
    <t xml:space="preserve">42.</t>
  </si>
  <si>
    <t xml:space="preserve">Line 10 multiplied by Line 26</t>
  </si>
  <si>
    <t xml:space="preserve">43.</t>
  </si>
  <si>
    <t xml:space="preserve">Line 11 multiplied by Line 27</t>
  </si>
  <si>
    <t xml:space="preserve">44.</t>
  </si>
  <si>
    <t xml:space="preserve">Line 12 multiplied by Line 28</t>
  </si>
  <si>
    <t xml:space="preserve">45.</t>
  </si>
  <si>
    <t xml:space="preserve">Line 13 multiplied by Line 29</t>
  </si>
  <si>
    <t xml:space="preserve">46.</t>
  </si>
  <si>
    <t xml:space="preserve">Line 14 multiplied by Line 30</t>
  </si>
  <si>
    <t xml:space="preserve">47.</t>
  </si>
  <si>
    <t xml:space="preserve">Line 15 multiplied by Line 31</t>
  </si>
  <si>
    <t xml:space="preserve">48.</t>
  </si>
  <si>
    <t xml:space="preserve">Add Lines 40-47</t>
  </si>
  <si>
    <t xml:space="preserve">49.</t>
  </si>
  <si>
    <t xml:space="preserve">Line 39 plus Line 48</t>
  </si>
  <si>
    <t xml:space="preserve">50.</t>
  </si>
  <si>
    <t xml:space="preserve">51.</t>
  </si>
  <si>
    <t xml:space="preserve">Line 49 less Line 50</t>
  </si>
  <si>
    <t xml:space="preserve">52.</t>
  </si>
  <si>
    <t xml:space="preserve">Line 51 divided by Line 50 multiplied by 100 for percentage. If entering in excel do not multiply by 100, enter number as a decimal.</t>
  </si>
  <si>
    <t xml:space="preserve">VII-4 Surcharge Revenue Calculation</t>
  </si>
  <si>
    <t xml:space="preserve">VII-4(a): REVENUE GENERATED FOR FLAT RATE SURCHARGE</t>
  </si>
  <si>
    <t xml:space="preserve">Proposed Surcharge Rate</t>
  </si>
  <si>
    <t xml:space="preserve">Surcharge Rate </t>
  </si>
  <si>
    <t xml:space="preserve">Column B, Line 1 = Schedule VI-5(a), Column C, Line 4</t>
  </si>
  <si>
    <t xml:space="preserve">Schedule I-3(a), Column E, Line 9 or Schedule I-3(b), Column E, Line 5</t>
  </si>
  <si>
    <t xml:space="preserve">Total Surcharge Revenue Generated</t>
  </si>
  <si>
    <t xml:space="preserve">Line 5 divided by Line 4 multiplied by 100 for percentage. . If entering in excel do not multiply by 100, enter number as a decimal.</t>
  </si>
  <si>
    <t xml:space="preserve">VII-4(b): REVENUE GENERATED FOR METER EQUIVALENTS SURCHARGE</t>
  </si>
  <si>
    <t xml:space="preserve">Proposed Surcharge Rates</t>
  </si>
  <si>
    <t xml:space="preserve">Column C, Line 1 = Schedule VI-5(b), Column C, Line 4</t>
  </si>
  <si>
    <t xml:space="preserve">Column C, Line 2 = Column C, Line 1 multiplied by Column B, Line 2</t>
  </si>
  <si>
    <t xml:space="preserve">Column C, Line 3 = Column C, Line 1 multiplied by Column B, Line 3</t>
  </si>
  <si>
    <t xml:space="preserve">Column C, Line 4 = Column C, Line 1 multiplied by Column B, Line 4</t>
  </si>
  <si>
    <t xml:space="preserve">Column C, Line 5 = Column C, Line 1 multiplied by Column B, Line 5</t>
  </si>
  <si>
    <t xml:space="preserve">Column C, Line 6 = Column C, Line 1 multiplied by Column B, Line 6</t>
  </si>
  <si>
    <t xml:space="preserve">SCHEDULE VII-4(b): REVENUE GENERATED FOR METER EQUIVALENTS SURCHARGE</t>
  </si>
  <si>
    <t xml:space="preserve">Add Lines 8-14</t>
  </si>
  <si>
    <t xml:space="preserve">SURCHARGE RATE REVENUE</t>
  </si>
  <si>
    <t xml:space="preserve">Line 1 multiplied by Line 8 multiplied by 12</t>
  </si>
  <si>
    <t xml:space="preserve">Line 2 multiplied by Line 9 multiplied by  12</t>
  </si>
  <si>
    <t xml:space="preserve">Line 3 multiplied by Line 10 multiplied by 12</t>
  </si>
  <si>
    <t xml:space="preserve">Line 4 multiplied by Line 11 multiplied by 12</t>
  </si>
  <si>
    <t xml:space="preserve">Line 5 multiplied by Line 12 multiplied by 12</t>
  </si>
  <si>
    <t xml:space="preserve">Line 6 multiplied by Line 13 multiplied by 12</t>
  </si>
  <si>
    <t xml:space="preserve">Line 7 multiplied by Line 14 multiplied by 12</t>
  </si>
  <si>
    <t xml:space="preserve">Total revenue generated by surcharge rate</t>
  </si>
  <si>
    <t xml:space="preserve">Line 23 minus Line 24</t>
  </si>
  <si>
    <t xml:space="preserve">Line 25 divided by Line 24 multiplied by 100 for percentage. If entering in excel do not multiply by 100, enter number as a decimal.</t>
  </si>
</sst>
</file>

<file path=xl/styles.xml><?xml version="1.0" encoding="utf-8"?>
<styleSheet xmlns="http://schemas.openxmlformats.org/spreadsheetml/2006/main">
  <numFmts count="37">
    <numFmt numFmtId="164" formatCode="General"/>
    <numFmt numFmtId="165" formatCode="_(* #,##0.00_);_(* \(#,##0.00\);_(* \-??_);_(@_)"/>
    <numFmt numFmtId="166" formatCode="@"/>
    <numFmt numFmtId="167" formatCode="[&lt;=9999999]###\-####;\(###&quot;) &quot;###\-####"/>
    <numFmt numFmtId="168" formatCode="MMMM\ D&quot;, &quot;YYYY;@"/>
    <numFmt numFmtId="169" formatCode="\$#,##0.00"/>
    <numFmt numFmtId="170" formatCode="0%"/>
    <numFmt numFmtId="171" formatCode="M/D/YYYY"/>
    <numFmt numFmtId="172" formatCode="MM/DD/YY"/>
    <numFmt numFmtId="173" formatCode="D\-MMM"/>
    <numFmt numFmtId="174" formatCode="_(* #,##0_);_(* \(#,##0\);_(* \-??_);_(@_)"/>
    <numFmt numFmtId="175" formatCode="#,##0"/>
    <numFmt numFmtId="176" formatCode="_(\$* #,##0.00_);_(\$* \(#,##0.00\);_(\$* \-??_);_(@_)"/>
    <numFmt numFmtId="177" formatCode="0.00"/>
    <numFmt numFmtId="178" formatCode="0.00%"/>
    <numFmt numFmtId="179" formatCode="#,##0.00"/>
    <numFmt numFmtId="180" formatCode="0.0000%"/>
    <numFmt numFmtId="181" formatCode="_(\$* #,##0_);_(\$* \(#,##0\);_(\$* \-_);_(@_)"/>
    <numFmt numFmtId="182" formatCode="\$#,##0_);[RED]&quot;($&quot;#,##0\)"/>
    <numFmt numFmtId="183" formatCode="\$#,##0.00_);[RED]&quot;($&quot;#,##0.00\)"/>
    <numFmt numFmtId="184" formatCode="_(\$* #,##0_);_(\$* \(#,##0\);_(\$* \-??_);_(@_)"/>
    <numFmt numFmtId="185" formatCode="\$#,##0_);&quot;($&quot;#,##0\)"/>
    <numFmt numFmtId="186" formatCode="#,##0_);\(#,##0\)"/>
    <numFmt numFmtId="187" formatCode="_(* #,##0_);_(* \(#,##0\);_(* \-_);_(@_)"/>
    <numFmt numFmtId="188" formatCode="_([$$-409]* #,##0.00_);_([$$-409]* \(#,##0.00\);_([$$-409]* \-??_);_(@_)"/>
    <numFmt numFmtId="189" formatCode="0.0%"/>
    <numFmt numFmtId="190" formatCode="_(* #,##0.0000_);_(* \(#,##0.0000\);_(* \-??_);_(@_)"/>
    <numFmt numFmtId="191" formatCode="#,##0.000_);\(#,##0.000\)"/>
    <numFmt numFmtId="192" formatCode="0.000"/>
    <numFmt numFmtId="193" formatCode="#%"/>
    <numFmt numFmtId="194" formatCode="[$$-409]#,##0.00;[RED]\-[$$-409]#,##0.00"/>
    <numFmt numFmtId="195" formatCode="#,##0.00_);\(#,##0.00\)"/>
    <numFmt numFmtId="196" formatCode="\$#,##0"/>
    <numFmt numFmtId="197" formatCode="\$#,##0.00_);&quot;($&quot;#,##0.00\)"/>
    <numFmt numFmtId="198" formatCode="#,##0.0_);\(#,##0.0\)"/>
    <numFmt numFmtId="199" formatCode="0"/>
    <numFmt numFmtId="200" formatCode="0.0"/>
  </numFmts>
  <fonts count="56">
    <font>
      <sz val="12"/>
      <name val="Times New Roman"/>
      <family val="1"/>
      <charset val="1"/>
    </font>
    <font>
      <sz val="10"/>
      <name val="Arial"/>
      <family val="0"/>
    </font>
    <font>
      <sz val="10"/>
      <name val="Arial"/>
      <family val="0"/>
    </font>
    <font>
      <sz val="10"/>
      <name val="Arial"/>
      <family val="0"/>
    </font>
    <font>
      <sz val="10"/>
      <name val="Arial"/>
      <family val="2"/>
      <charset val="1"/>
    </font>
    <font>
      <sz val="10"/>
      <name val="Times New Roman"/>
      <family val="1"/>
      <charset val="1"/>
    </font>
    <font>
      <b val="true"/>
      <sz val="16"/>
      <name val="Times New Roman"/>
      <family val="1"/>
      <charset val="1"/>
    </font>
    <font>
      <b val="true"/>
      <i val="true"/>
      <sz val="12"/>
      <name val="Times New Roman"/>
      <family val="1"/>
      <charset val="1"/>
    </font>
    <font>
      <sz val="13"/>
      <name val="Times New Roman"/>
      <family val="1"/>
      <charset val="1"/>
    </font>
    <font>
      <u val="single"/>
      <sz val="10"/>
      <name val="Times New Roman"/>
      <family val="1"/>
      <charset val="1"/>
    </font>
    <font>
      <sz val="11"/>
      <name val="Times New Roman"/>
      <family val="1"/>
      <charset val="1"/>
    </font>
    <font>
      <b val="true"/>
      <sz val="10"/>
      <name val="Times New Roman"/>
      <family val="1"/>
      <charset val="1"/>
    </font>
    <font>
      <sz val="10"/>
      <color rgb="FFFF0000"/>
      <name val="Times New Roman"/>
      <family val="1"/>
      <charset val="1"/>
    </font>
    <font>
      <b val="true"/>
      <sz val="12"/>
      <name val="Times New Roman"/>
      <family val="1"/>
      <charset val="1"/>
    </font>
    <font>
      <b val="true"/>
      <sz val="11"/>
      <name val="Times New Roman"/>
      <family val="1"/>
      <charset val="1"/>
    </font>
    <font>
      <i val="true"/>
      <sz val="10"/>
      <name val="Times New Roman"/>
      <family val="1"/>
      <charset val="1"/>
    </font>
    <font>
      <sz val="9"/>
      <name val="Times New Roman"/>
      <family val="1"/>
      <charset val="1"/>
    </font>
    <font>
      <b val="true"/>
      <i val="true"/>
      <sz val="14"/>
      <name val="Times New Roman"/>
      <family val="1"/>
      <charset val="1"/>
    </font>
    <font>
      <sz val="8"/>
      <color rgb="FF000000"/>
      <name val="Times New Roman"/>
      <family val="1"/>
      <charset val="1"/>
    </font>
    <font>
      <u val="single"/>
      <sz val="13"/>
      <name val="Times New Roman"/>
      <family val="1"/>
      <charset val="1"/>
    </font>
    <font>
      <b val="true"/>
      <u val="single"/>
      <sz val="12"/>
      <name val="Times New Roman"/>
      <family val="1"/>
      <charset val="1"/>
    </font>
    <font>
      <u val="single"/>
      <sz val="12"/>
      <name val="Times New Roman"/>
      <family val="1"/>
      <charset val="1"/>
    </font>
    <font>
      <u val="single"/>
      <sz val="12"/>
      <color rgb="FF0000FF"/>
      <name val="Times New Roman"/>
      <family val="1"/>
      <charset val="1"/>
    </font>
    <font>
      <sz val="14"/>
      <name val="Times New Roman"/>
      <family val="1"/>
      <charset val="1"/>
    </font>
    <font>
      <sz val="14"/>
      <color rgb="FF000000"/>
      <name val="Times New Roman"/>
      <family val="1"/>
      <charset val="1"/>
    </font>
    <font>
      <b val="true"/>
      <sz val="14"/>
      <name val="Times New Roman"/>
      <family val="1"/>
      <charset val="1"/>
    </font>
    <font>
      <sz val="12"/>
      <color rgb="FF000000"/>
      <name val="Times New Roman"/>
      <family val="1"/>
      <charset val="1"/>
    </font>
    <font>
      <sz val="9.5"/>
      <name val="Times New Roman"/>
      <family val="1"/>
      <charset val="1"/>
    </font>
    <font>
      <u val="single"/>
      <sz val="11"/>
      <name val="Times New Roman"/>
      <family val="1"/>
      <charset val="1"/>
    </font>
    <font>
      <b val="true"/>
      <sz val="13"/>
      <name val="Times New Roman"/>
      <family val="1"/>
      <charset val="1"/>
    </font>
    <font>
      <sz val="12"/>
      <color rgb="FF000000"/>
      <name val="Symbol"/>
      <family val="1"/>
      <charset val="2"/>
    </font>
    <font>
      <sz val="7"/>
      <color rgb="FF000000"/>
      <name val="Times New Roman"/>
      <family val="1"/>
      <charset val="1"/>
    </font>
    <font>
      <u val="single"/>
      <sz val="12"/>
      <color rgb="FF000000"/>
      <name val="Times New Roman"/>
      <family val="1"/>
      <charset val="1"/>
    </font>
    <font>
      <sz val="8"/>
      <name val="Times New Roman"/>
      <family val="1"/>
      <charset val="1"/>
    </font>
    <font>
      <sz val="12"/>
      <color rgb="FF95B3D7"/>
      <name val="Times New Roman"/>
      <family val="1"/>
      <charset val="1"/>
    </font>
    <font>
      <b val="true"/>
      <sz val="9"/>
      <name val="Times New Roman"/>
      <family val="1"/>
      <charset val="1"/>
    </font>
    <font>
      <vertAlign val="subscript"/>
      <sz val="11"/>
      <name val="Times New Roman"/>
      <family val="1"/>
      <charset val="1"/>
    </font>
    <font>
      <b val="true"/>
      <u val="single"/>
      <sz val="11"/>
      <name val="Times New Roman"/>
      <family val="1"/>
      <charset val="1"/>
    </font>
    <font>
      <b val="true"/>
      <sz val="8"/>
      <name val="Times New Roman"/>
      <family val="1"/>
      <charset val="1"/>
    </font>
    <font>
      <b val="true"/>
      <u val="single"/>
      <sz val="12"/>
      <color rgb="FF000000"/>
      <name val="Times New Roman"/>
      <family val="1"/>
      <charset val="1"/>
    </font>
    <font>
      <b val="true"/>
      <sz val="12"/>
      <color rgb="FF000000"/>
      <name val="Times New Roman"/>
      <family val="1"/>
      <charset val="1"/>
    </font>
    <font>
      <i val="true"/>
      <sz val="12"/>
      <color rgb="FF000000"/>
      <name val="Times New Roman"/>
      <family val="1"/>
      <charset val="1"/>
    </font>
    <font>
      <sz val="11"/>
      <color rgb="FF000000"/>
      <name val="Calibri"/>
      <family val="2"/>
      <charset val="1"/>
    </font>
    <font>
      <i val="true"/>
      <sz val="11"/>
      <name val="Times New Roman"/>
      <family val="1"/>
      <charset val="1"/>
    </font>
    <font>
      <sz val="11"/>
      <color rgb="FF000000"/>
      <name val="Times New Roman"/>
      <family val="1"/>
      <charset val="1"/>
    </font>
    <font>
      <b val="true"/>
      <sz val="11"/>
      <color rgb="FF000000"/>
      <name val="Times New Roman"/>
      <family val="1"/>
      <charset val="1"/>
    </font>
    <font>
      <b val="true"/>
      <sz val="11"/>
      <name val="Arial"/>
      <family val="2"/>
      <charset val="1"/>
    </font>
    <font>
      <b val="true"/>
      <sz val="11"/>
      <color rgb="FFFF0000"/>
      <name val="Times New Roman"/>
      <family val="1"/>
      <charset val="1"/>
    </font>
    <font>
      <b val="true"/>
      <sz val="9"/>
      <color rgb="FF000000"/>
      <name val="Tahoma"/>
      <family val="2"/>
      <charset val="1"/>
    </font>
    <font>
      <sz val="9"/>
      <color rgb="FF000000"/>
      <name val="Tahoma"/>
      <family val="0"/>
      <charset val="1"/>
    </font>
    <font>
      <b val="true"/>
      <sz val="10"/>
      <color rgb="FFFF0000"/>
      <name val="Times New Roman"/>
      <family val="1"/>
      <charset val="1"/>
    </font>
    <font>
      <sz val="11"/>
      <color rgb="FF000000"/>
      <name val="Calibri"/>
      <family val="0"/>
    </font>
    <font>
      <sz val="10"/>
      <color rgb="FF808080"/>
      <name val="Times New Roman"/>
      <family val="1"/>
      <charset val="1"/>
    </font>
    <font>
      <b val="true"/>
      <sz val="10"/>
      <color rgb="FF000000"/>
      <name val="Times New Roman"/>
      <family val="1"/>
      <charset val="1"/>
    </font>
    <font>
      <sz val="10"/>
      <color rgb="FF000000"/>
      <name val="Times New Roman"/>
      <family val="1"/>
      <charset val="1"/>
    </font>
    <font>
      <b val="true"/>
      <i val="true"/>
      <sz val="10"/>
      <name val="Times New Roman"/>
      <family val="1"/>
      <charset val="1"/>
    </font>
  </fonts>
  <fills count="12">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C0C0C0"/>
        <bgColor rgb="FFBFBFBF"/>
      </patternFill>
    </fill>
    <fill>
      <patternFill patternType="solid">
        <fgColor rgb="FFBFBFBF"/>
        <bgColor rgb="FFC0C0C0"/>
      </patternFill>
    </fill>
    <fill>
      <patternFill patternType="solid">
        <fgColor rgb="FF000000"/>
        <bgColor rgb="FF003300"/>
      </patternFill>
    </fill>
    <fill>
      <patternFill patternType="solid">
        <fgColor rgb="FFA6A6A6"/>
        <bgColor rgb="FF95B3D7"/>
      </patternFill>
    </fill>
    <fill>
      <patternFill patternType="solid">
        <fgColor rgb="FFD9D9D9"/>
        <bgColor rgb="FFE3E3E3"/>
      </patternFill>
    </fill>
    <fill>
      <patternFill patternType="solid">
        <fgColor rgb="FFE3E3E3"/>
        <bgColor rgb="FFD9D9D9"/>
      </patternFill>
    </fill>
    <fill>
      <patternFill patternType="solid">
        <fgColor rgb="FF808080"/>
        <bgColor rgb="FF666699"/>
      </patternFill>
    </fill>
    <fill>
      <patternFill patternType="solid">
        <fgColor rgb="FFC6D9F1"/>
        <bgColor rgb="FFD9D9D9"/>
      </patternFill>
    </fill>
  </fills>
  <borders count="182">
    <border diagonalUp="false" diagonalDown="false">
      <left/>
      <right/>
      <top/>
      <bottom/>
      <diagonal/>
    </border>
    <border diagonalUp="false" diagonalDown="false">
      <left/>
      <right/>
      <top/>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right/>
      <top/>
      <bottom style="double"/>
      <diagonal/>
    </border>
    <border diagonalUp="false" diagonalDown="false">
      <left style="double"/>
      <right/>
      <top style="double"/>
      <bottom/>
      <diagonal/>
    </border>
    <border diagonalUp="false" diagonalDown="false">
      <left style="thin"/>
      <right style="double"/>
      <top style="double"/>
      <bottom style="double"/>
      <diagonal/>
    </border>
    <border diagonalUp="false" diagonalDown="false">
      <left/>
      <right/>
      <top style="double"/>
      <bottom/>
      <diagonal/>
    </border>
    <border diagonalUp="false" diagonalDown="false">
      <left style="thin"/>
      <right style="thin"/>
      <top style="double"/>
      <bottom/>
      <diagonal/>
    </border>
    <border diagonalUp="false" diagonalDown="false">
      <left/>
      <right style="thin"/>
      <top style="double"/>
      <bottom/>
      <diagonal/>
    </border>
    <border diagonalUp="false" diagonalDown="false">
      <left style="thin"/>
      <right style="thin"/>
      <top style="double"/>
      <bottom style="double"/>
      <diagonal/>
    </border>
    <border diagonalUp="false" diagonalDown="false">
      <left/>
      <right style="double"/>
      <top style="double"/>
      <bottom/>
      <diagonal/>
    </border>
    <border diagonalUp="false" diagonalDown="false">
      <left style="double"/>
      <right style="double"/>
      <top style="double"/>
      <bottom style="double"/>
      <diagonal/>
    </border>
    <border diagonalUp="false" diagonalDown="false">
      <left style="thick"/>
      <right/>
      <top style="double"/>
      <bottom/>
      <diagonal/>
    </border>
    <border diagonalUp="false" diagonalDown="false">
      <left style="medium"/>
      <right style="medium"/>
      <top style="double"/>
      <bottom/>
      <diagonal/>
    </border>
    <border diagonalUp="false" diagonalDown="false">
      <left style="double"/>
      <right/>
      <top/>
      <bottom style="double"/>
      <diagonal/>
    </border>
    <border diagonalUp="false" diagonalDown="false">
      <left style="thick"/>
      <right/>
      <top/>
      <bottom style="double"/>
      <diagonal/>
    </border>
    <border diagonalUp="false" diagonalDown="false">
      <left style="medium"/>
      <right style="medium"/>
      <top/>
      <bottom style="double"/>
      <diagonal/>
    </border>
    <border diagonalUp="false" diagonalDown="false">
      <left/>
      <right style="double"/>
      <top/>
      <bottom style="double"/>
      <diagonal/>
    </border>
    <border diagonalUp="false" diagonalDown="false">
      <left style="double"/>
      <right/>
      <top/>
      <bottom/>
      <diagonal/>
    </border>
    <border diagonalUp="false" diagonalDown="false">
      <left style="double"/>
      <right style="double"/>
      <top style="thin"/>
      <bottom/>
      <diagonal/>
    </border>
    <border diagonalUp="false" diagonalDown="false">
      <left/>
      <right style="double"/>
      <top/>
      <bottom/>
      <diagonal/>
    </border>
    <border diagonalUp="false" diagonalDown="false">
      <left style="double"/>
      <right/>
      <top style="thin"/>
      <bottom/>
      <diagonal/>
    </border>
    <border diagonalUp="false" diagonalDown="false">
      <left/>
      <right style="double"/>
      <top style="thin"/>
      <bottom/>
      <diagonal/>
    </border>
    <border diagonalUp="false" diagonalDown="false">
      <left style="double"/>
      <right/>
      <top style="thin"/>
      <bottom style="thin"/>
      <diagonal/>
    </border>
    <border diagonalUp="false" diagonalDown="false">
      <left/>
      <right style="double"/>
      <top style="thin"/>
      <bottom style="thin"/>
      <diagonal/>
    </border>
    <border diagonalUp="false" diagonalDown="false">
      <left style="double"/>
      <right style="double"/>
      <top style="thin"/>
      <bottom style="thin"/>
      <diagonal/>
    </border>
    <border diagonalUp="false" diagonalDown="false">
      <left style="double"/>
      <right style="thin"/>
      <top style="thin"/>
      <bottom style="thin"/>
      <diagonal/>
    </border>
    <border diagonalUp="false" diagonalDown="false">
      <left style="thin"/>
      <right style="double"/>
      <top style="thin"/>
      <bottom/>
      <diagonal/>
    </border>
    <border diagonalUp="false" diagonalDown="false">
      <left style="double"/>
      <right/>
      <top/>
      <bottom style="thin"/>
      <diagonal/>
    </border>
    <border diagonalUp="false" diagonalDown="false">
      <left style="double"/>
      <right style="double"/>
      <top/>
      <bottom style="thin"/>
      <diagonal/>
    </border>
    <border diagonalUp="false" diagonalDown="false">
      <left style="double"/>
      <right style="double"/>
      <top/>
      <bottom/>
      <diagonal/>
    </border>
    <border diagonalUp="false" diagonalDown="false">
      <left style="double"/>
      <right/>
      <top style="medium"/>
      <bottom style="medium"/>
      <diagonal/>
    </border>
    <border diagonalUp="false" diagonalDown="false">
      <left/>
      <right/>
      <top style="medium"/>
      <bottom style="medium"/>
      <diagonal/>
    </border>
    <border diagonalUp="false" diagonalDown="false">
      <left style="double"/>
      <right style="double"/>
      <top style="medium"/>
      <bottom style="medium"/>
      <diagonal/>
    </border>
    <border diagonalUp="false" diagonalDown="false">
      <left style="thin"/>
      <right style="thin"/>
      <top style="medium"/>
      <bottom style="medium"/>
      <diagonal/>
    </border>
    <border diagonalUp="false" diagonalDown="false">
      <left/>
      <right style="double"/>
      <top style="medium"/>
      <bottom style="medium"/>
      <diagonal/>
    </border>
    <border diagonalUp="false" diagonalDown="false">
      <left/>
      <right style="double"/>
      <top/>
      <bottom style="thin"/>
      <diagonal/>
    </border>
    <border diagonalUp="false" diagonalDown="false">
      <left/>
      <right style="thin"/>
      <top style="thin"/>
      <bottom style="thin"/>
      <diagonal/>
    </border>
    <border diagonalUp="false" diagonalDown="false">
      <left/>
      <right style="thin"/>
      <top style="medium"/>
      <bottom style="medium"/>
      <diagonal/>
    </border>
    <border diagonalUp="false" diagonalDown="false">
      <left style="double"/>
      <right/>
      <top style="medium"/>
      <bottom style="double"/>
      <diagonal/>
    </border>
    <border diagonalUp="false" diagonalDown="false">
      <left/>
      <right/>
      <top style="medium"/>
      <bottom style="double"/>
      <diagonal/>
    </border>
    <border diagonalUp="false" diagonalDown="false">
      <left style="double"/>
      <right style="double"/>
      <top style="medium"/>
      <bottom style="double"/>
      <diagonal/>
    </border>
    <border diagonalUp="false" diagonalDown="false">
      <left/>
      <right style="thin"/>
      <top style="medium"/>
      <bottom style="double"/>
      <diagonal/>
    </border>
    <border diagonalUp="false" diagonalDown="false">
      <left style="thin"/>
      <right style="thin"/>
      <top style="medium"/>
      <bottom style="double"/>
      <diagonal/>
    </border>
    <border diagonalUp="false" diagonalDown="false">
      <left style="thin"/>
      <right/>
      <top style="medium"/>
      <bottom style="double"/>
      <diagonal/>
    </border>
    <border diagonalUp="false" diagonalDown="false">
      <left style="thin"/>
      <right style="double"/>
      <top style="medium"/>
      <bottom style="double"/>
      <diagonal/>
    </border>
    <border diagonalUp="false" diagonalDown="false">
      <left style="double"/>
      <right/>
      <top style="double"/>
      <bottom style="double"/>
      <diagonal/>
    </border>
    <border diagonalUp="false" diagonalDown="false">
      <left/>
      <right/>
      <top style="double"/>
      <bottom style="double"/>
      <diagonal/>
    </border>
    <border diagonalUp="false" diagonalDown="false">
      <left/>
      <right style="thin"/>
      <top style="double"/>
      <bottom style="double"/>
      <diagonal/>
    </border>
    <border diagonalUp="false" diagonalDown="false">
      <left/>
      <right style="double"/>
      <top style="double"/>
      <bottom style="double"/>
      <diagonal/>
    </border>
    <border diagonalUp="false" diagonalDown="false">
      <left style="double"/>
      <right/>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thin"/>
      <right style="double"/>
      <top/>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thin"/>
      <right/>
      <top style="medium"/>
      <bottom style="medium"/>
      <diagonal/>
    </border>
    <border diagonalUp="false" diagonalDown="false">
      <left style="thin"/>
      <right style="double"/>
      <top style="medium"/>
      <bottom style="medium"/>
      <diagonal/>
    </border>
    <border diagonalUp="false" diagonalDown="false">
      <left style="double"/>
      <right/>
      <top style="medium"/>
      <bottom style="thin"/>
      <diagonal/>
    </border>
    <border diagonalUp="false" diagonalDown="false">
      <left style="thin"/>
      <right/>
      <top style="medium"/>
      <bottom style="thin"/>
      <diagonal/>
    </border>
    <border diagonalUp="false" diagonalDown="false">
      <left style="thin"/>
      <right style="double"/>
      <top style="medium"/>
      <bottom style="thin"/>
      <diagonal/>
    </border>
    <border diagonalUp="false" diagonalDown="false">
      <left style="double"/>
      <right/>
      <top style="double"/>
      <bottom style="medium"/>
      <diagonal/>
    </border>
    <border diagonalUp="false" diagonalDown="false">
      <left style="thin"/>
      <right style="thin"/>
      <top style="double"/>
      <bottom style="medium"/>
      <diagonal/>
    </border>
    <border diagonalUp="false" diagonalDown="false">
      <left style="thin"/>
      <right/>
      <top style="double"/>
      <bottom style="medium"/>
      <diagonal/>
    </border>
    <border diagonalUp="false" diagonalDown="false">
      <left/>
      <right style="double"/>
      <top style="double"/>
      <bottom style="medium"/>
      <diagonal/>
    </border>
    <border diagonalUp="false" diagonalDown="false">
      <left style="double"/>
      <right/>
      <top style="thin"/>
      <bottom style="medium"/>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right style="double"/>
      <top style="thin"/>
      <bottom style="medium"/>
      <diagonal/>
    </border>
    <border diagonalUp="false" diagonalDown="false">
      <left style="double"/>
      <right/>
      <top/>
      <bottom style="medium"/>
      <diagonal/>
    </border>
    <border diagonalUp="false" diagonalDown="false">
      <left style="thin"/>
      <right style="thin"/>
      <top/>
      <bottom style="medium"/>
      <diagonal/>
    </border>
    <border diagonalUp="false" diagonalDown="false">
      <left style="thin"/>
      <right/>
      <top/>
      <bottom style="medium"/>
      <diagonal/>
    </border>
    <border diagonalUp="false" diagonalDown="false">
      <left style="thin"/>
      <right style="thin"/>
      <top/>
      <bottom style="double"/>
      <diagonal/>
    </border>
    <border diagonalUp="false" diagonalDown="false">
      <left style="thin"/>
      <right/>
      <top/>
      <bottom style="double"/>
      <diagonal/>
    </border>
    <border diagonalUp="false" diagonalDown="false">
      <left style="thin"/>
      <right style="double"/>
      <top/>
      <bottom/>
      <diagonal/>
    </border>
    <border diagonalUp="false" diagonalDown="false">
      <left/>
      <right style="thin"/>
      <top/>
      <bottom style="medium"/>
      <diagonal/>
    </border>
    <border diagonalUp="false" diagonalDown="false">
      <left style="thin"/>
      <right style="double"/>
      <top/>
      <bottom style="medium"/>
      <diagonal/>
    </border>
    <border diagonalUp="false" diagonalDown="false">
      <left style="double"/>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double"/>
      <top style="medium"/>
      <bottom/>
      <diagonal/>
    </border>
    <border diagonalUp="false" diagonalDown="false">
      <left style="double"/>
      <right style="thin"/>
      <top style="thin"/>
      <bottom/>
      <diagonal/>
    </border>
    <border diagonalUp="false" diagonalDown="false">
      <left style="double"/>
      <right style="thin"/>
      <top style="medium"/>
      <bottom style="double"/>
      <diagonal/>
    </border>
    <border diagonalUp="false" diagonalDown="false">
      <left style="double"/>
      <right style="thin"/>
      <top style="double"/>
      <bottom style="double"/>
      <diagonal/>
    </border>
    <border diagonalUp="false" diagonalDown="false">
      <left style="double"/>
      <right style="thin"/>
      <top/>
      <bottom style="thin"/>
      <diagonal/>
    </border>
    <border diagonalUp="false" diagonalDown="false">
      <left style="double"/>
      <right style="thin"/>
      <top style="thin"/>
      <bottom style="medium"/>
      <diagonal/>
    </border>
    <border diagonalUp="false" diagonalDown="false">
      <left style="thin"/>
      <right style="double"/>
      <top style="thin"/>
      <bottom style="medium"/>
      <diagonal/>
    </border>
    <border diagonalUp="false" diagonalDown="false">
      <left style="double"/>
      <right style="thin"/>
      <top style="medium"/>
      <bottom style="medium"/>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right/>
      <top style="medium"/>
      <bottom/>
      <diagonal/>
    </border>
    <border diagonalUp="false" diagonalDown="false">
      <left/>
      <right style="thin"/>
      <top style="medium"/>
      <bottom/>
      <diagonal/>
    </border>
    <border diagonalUp="false" diagonalDown="false">
      <left style="double"/>
      <right style="thin"/>
      <top/>
      <bottom/>
      <diagonal/>
    </border>
    <border diagonalUp="false" diagonalDown="false">
      <left style="double"/>
      <right/>
      <top style="thin"/>
      <bottom style="double"/>
      <diagonal/>
    </border>
    <border diagonalUp="false" diagonalDown="false">
      <left style="thin"/>
      <right/>
      <top style="thin"/>
      <bottom style="double"/>
      <diagonal/>
    </border>
    <border diagonalUp="false" diagonalDown="false">
      <left/>
      <right style="double"/>
      <top style="thin"/>
      <bottom style="double"/>
      <diagonal/>
    </border>
    <border diagonalUp="false" diagonalDown="false">
      <left style="thin"/>
      <right/>
      <top style="double"/>
      <bottom/>
      <diagonal/>
    </border>
    <border diagonalUp="false" diagonalDown="false">
      <left style="double"/>
      <right style="thin"/>
      <top/>
      <bottom style="double"/>
      <diagonal/>
    </border>
    <border diagonalUp="false" diagonalDown="false">
      <left/>
      <right/>
      <top/>
      <bottom style="medium"/>
      <diagonal/>
    </border>
    <border diagonalUp="false" diagonalDown="false">
      <left style="thin"/>
      <right style="thin"/>
      <top style="double"/>
      <bottom style="thin"/>
      <diagonal/>
    </border>
    <border diagonalUp="false" diagonalDown="false">
      <left/>
      <right/>
      <top style="double"/>
      <bottom style="thin"/>
      <diagonal/>
    </border>
    <border diagonalUp="false" diagonalDown="false">
      <left style="thin"/>
      <right style="thick"/>
      <top style="double"/>
      <bottom style="thin"/>
      <diagonal/>
    </border>
    <border diagonalUp="false" diagonalDown="false">
      <left style="thin"/>
      <right style="thick"/>
      <top/>
      <bottom/>
      <diagonal/>
    </border>
    <border diagonalUp="false" diagonalDown="false">
      <left style="thin"/>
      <right style="thick"/>
      <top/>
      <bottom style="medium"/>
      <diagonal/>
    </border>
    <border diagonalUp="false" diagonalDown="false">
      <left style="thin"/>
      <right style="thin"/>
      <top style="medium"/>
      <bottom style="thin"/>
      <diagonal/>
    </border>
    <border diagonalUp="false" diagonalDown="false">
      <left style="thin"/>
      <right style="thick"/>
      <top/>
      <bottom style="thin"/>
      <diagonal/>
    </border>
    <border diagonalUp="false" diagonalDown="false">
      <left style="double"/>
      <right/>
      <top/>
      <bottom style="thick"/>
      <diagonal/>
    </border>
    <border diagonalUp="false" diagonalDown="false">
      <left style="thin"/>
      <right style="thin"/>
      <top style="thin"/>
      <bottom style="thick"/>
      <diagonal/>
    </border>
    <border diagonalUp="false" diagonalDown="false">
      <left/>
      <right/>
      <top/>
      <bottom style="thick"/>
      <diagonal/>
    </border>
    <border diagonalUp="false" diagonalDown="false">
      <left style="thin"/>
      <right/>
      <top/>
      <bottom style="thick"/>
      <diagonal/>
    </border>
    <border diagonalUp="false" diagonalDown="false">
      <left style="thin"/>
      <right style="thick"/>
      <top/>
      <bottom style="thick"/>
      <diagonal/>
    </border>
    <border diagonalUp="false" diagonalDown="false">
      <left style="thin"/>
      <right style="double"/>
      <top/>
      <bottom style="thick"/>
      <diagonal/>
    </border>
    <border diagonalUp="false" diagonalDown="false">
      <left style="thin"/>
      <right style="double"/>
      <top/>
      <bottom style="double"/>
      <diagonal/>
    </border>
    <border diagonalUp="false" diagonalDown="false">
      <left style="double"/>
      <right style="medium"/>
      <top style="double"/>
      <bottom style="double"/>
      <diagonal/>
    </border>
    <border diagonalUp="false" diagonalDown="false">
      <left style="medium"/>
      <right style="medium"/>
      <top style="double"/>
      <bottom style="double"/>
      <diagonal/>
    </border>
    <border diagonalUp="false" diagonalDown="false">
      <left/>
      <right style="double"/>
      <top/>
      <bottom style="medium"/>
      <diagonal/>
    </border>
    <border diagonalUp="false" diagonalDown="false">
      <left style="thin"/>
      <right style="thin"/>
      <top/>
      <bottom style="thick"/>
      <diagonal/>
    </border>
    <border diagonalUp="false" diagonalDown="false">
      <left style="thin"/>
      <right/>
      <top style="thin"/>
      <bottom style="thick"/>
      <diagonal/>
    </border>
    <border diagonalUp="false" diagonalDown="false">
      <left style="thin"/>
      <right style="thin"/>
      <top style="thick"/>
      <bottom style="double"/>
      <diagonal/>
    </border>
    <border diagonalUp="false" diagonalDown="false">
      <left style="double"/>
      <right style="thin"/>
      <top style="double"/>
      <bottom/>
      <diagonal/>
    </border>
    <border diagonalUp="false" diagonalDown="false">
      <left style="double"/>
      <right style="thin"/>
      <top style="double"/>
      <bottom style="thin"/>
      <diagonal/>
    </border>
    <border diagonalUp="false" diagonalDown="false">
      <left/>
      <right style="thin"/>
      <top style="double"/>
      <bottom style="thin"/>
      <diagonal/>
    </border>
    <border diagonalUp="false" diagonalDown="false">
      <left/>
      <right style="double"/>
      <top style="double"/>
      <bottom style="thin"/>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right style="thin"/>
      <top style="thin"/>
      <bottom style="double"/>
      <diagonal/>
    </border>
    <border diagonalUp="false" diagonalDown="false">
      <left style="medium"/>
      <right style="thin"/>
      <top style="medium"/>
      <bottom/>
      <diagonal/>
    </border>
    <border diagonalUp="false" diagonalDown="false">
      <left style="medium"/>
      <right style="thin"/>
      <top/>
      <bottom/>
      <diagonal/>
    </border>
    <border diagonalUp="false" diagonalDown="false">
      <left style="medium"/>
      <right/>
      <top/>
      <bottom style="medium"/>
      <diagonal/>
    </border>
    <border diagonalUp="false" diagonalDown="false">
      <left style="double"/>
      <right style="thin"/>
      <top style="medium"/>
      <bottom style="thin"/>
      <diagonal/>
    </border>
    <border diagonalUp="false" diagonalDown="false">
      <left/>
      <right style="double"/>
      <top style="medium"/>
      <bottom style="double"/>
      <diagonal/>
    </border>
    <border diagonalUp="false" diagonalDown="false">
      <left style="double"/>
      <right style="double"/>
      <top style="double"/>
      <bottom/>
      <diagonal/>
    </border>
    <border diagonalUp="false" diagonalDown="false">
      <left style="double"/>
      <right style="double"/>
      <top/>
      <bottom style="double"/>
      <diagonal/>
    </border>
    <border diagonalUp="false" diagonalDown="false">
      <left style="medium"/>
      <right style="double"/>
      <top style="medium"/>
      <bottom/>
      <diagonal/>
    </border>
    <border diagonalUp="false" diagonalDown="false">
      <left style="double"/>
      <right/>
      <top style="medium"/>
      <bottom/>
      <diagonal/>
    </border>
    <border diagonalUp="false" diagonalDown="false">
      <left style="double"/>
      <right style="double"/>
      <top style="medium"/>
      <bottom/>
      <diagonal/>
    </border>
    <border diagonalUp="false" diagonalDown="false">
      <left style="medium"/>
      <right style="double"/>
      <top style="medium"/>
      <bottom style="medium"/>
      <diagonal/>
    </border>
    <border diagonalUp="false" diagonalDown="false">
      <left style="medium"/>
      <right style="thin"/>
      <top style="medium"/>
      <bottom style="medium"/>
      <diagonal/>
    </border>
    <border diagonalUp="false" diagonalDown="false">
      <left style="thin"/>
      <right style="medium"/>
      <top style="medium"/>
      <bottom style="medium"/>
      <diagonal/>
    </border>
    <border diagonalUp="false" diagonalDown="false">
      <left style="thin"/>
      <right style="double"/>
      <top style="thick"/>
      <bottom/>
      <diagonal/>
    </border>
    <border diagonalUp="false" diagonalDown="false">
      <left style="thin"/>
      <right style="double"/>
      <top style="thick"/>
      <bottom style="double"/>
      <diagonal/>
    </border>
    <border diagonalUp="false" diagonalDown="false">
      <left style="double"/>
      <right style="medium"/>
      <top style="double"/>
      <bottom style="medium"/>
      <diagonal/>
    </border>
    <border diagonalUp="false" diagonalDown="false">
      <left style="medium"/>
      <right style="medium"/>
      <top style="double"/>
      <bottom style="medium"/>
      <diagonal/>
    </border>
    <border diagonalUp="false" diagonalDown="false">
      <left style="medium"/>
      <right style="double"/>
      <top style="double"/>
      <bottom style="medium"/>
      <diagonal/>
    </border>
    <border diagonalUp="false" diagonalDown="false">
      <left style="double"/>
      <right style="double"/>
      <top style="thin"/>
      <bottom style="double"/>
      <diagonal/>
    </border>
    <border diagonalUp="false" diagonalDown="false">
      <left style="thin"/>
      <right style="medium"/>
      <top/>
      <botto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thin"/>
      <right/>
      <top style="double"/>
      <bottom style="double"/>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style="thin"/>
      <bottom style="double"/>
      <diagonal/>
    </border>
    <border diagonalUp="false" diagonalDown="false">
      <left style="medium"/>
      <right style="double"/>
      <top style="double"/>
      <bottom style="double"/>
      <diagonal/>
    </border>
    <border diagonalUp="false" diagonalDown="false">
      <left style="medium"/>
      <right style="double"/>
      <top/>
      <bottom style="thin"/>
      <diagonal/>
    </border>
    <border diagonalUp="false" diagonalDown="false">
      <left style="medium"/>
      <right style="double"/>
      <top style="thin"/>
      <bottom style="thin"/>
      <diagonal/>
    </border>
    <border diagonalUp="false" diagonalDown="false">
      <left style="medium"/>
      <right style="double"/>
      <top style="thin"/>
      <bottom/>
      <diagonal/>
    </border>
    <border diagonalUp="false" diagonalDown="false">
      <left style="medium"/>
      <right style="double"/>
      <top style="medium"/>
      <bottom style="double"/>
      <diagonal/>
    </border>
    <border diagonalUp="false" diagonalDown="false">
      <left style="medium"/>
      <right/>
      <top style="medium"/>
      <bottom style="medium"/>
      <diagonal/>
    </border>
    <border diagonalUp="false" diagonalDown="false">
      <left style="double"/>
      <right style="thin"/>
      <top/>
      <bottom style="medium"/>
      <diagonal/>
    </border>
    <border diagonalUp="false" diagonalDown="false">
      <left/>
      <right/>
      <top style="thin"/>
      <bottom style="double"/>
      <diagonal/>
    </border>
    <border diagonalUp="false" diagonalDown="false">
      <left/>
      <right style="thin"/>
      <top style="thin"/>
      <bottom style="medium"/>
      <diagonal/>
    </border>
    <border diagonalUp="false" diagonalDown="false">
      <left style="thin"/>
      <right style="double"/>
      <top style="double"/>
      <bottom/>
      <diagonal/>
    </border>
    <border diagonalUp="false" diagonalDown="false">
      <left/>
      <right style="thin"/>
      <top/>
      <bottom style="double"/>
      <diagonal/>
    </border>
    <border diagonalUp="false" diagonalDown="false">
      <left/>
      <right style="thin"/>
      <top style="medium"/>
      <bottom style="thin"/>
      <diagonal/>
    </border>
  </borders>
  <cellStyleXfs count="25">
    <xf numFmtId="164" fontId="0" fillId="0" borderId="0" applyFont="true" applyBorder="true" applyAlignment="true" applyProtection="true">
      <alignment horizontal="general" vertical="bottom" textRotation="0" wrapText="tru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true" indent="0" shrinkToFit="false"/>
    </xf>
    <xf numFmtId="41" fontId="1" fillId="0" borderId="0" applyFont="true" applyBorder="false" applyAlignment="false" applyProtection="false"/>
    <xf numFmtId="176" fontId="0" fillId="0" borderId="0" applyFont="true" applyBorder="false" applyAlignment="true" applyProtection="false">
      <alignment horizontal="general" vertical="bottom" textRotation="0" wrapText="true" indent="0" shrinkToFit="false"/>
    </xf>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true" indent="0" shrinkToFit="false"/>
    </xf>
    <xf numFmtId="164" fontId="22" fillId="0" borderId="0" applyFont="true" applyBorder="false" applyAlignment="true" applyProtection="false">
      <alignment horizontal="general" vertical="bottom" textRotation="0" wrapText="true" indent="0" shrinkToFit="false"/>
    </xf>
    <xf numFmtId="165" fontId="0" fillId="0" borderId="0" applyFont="true" applyBorder="false" applyAlignment="true" applyProtection="false">
      <alignment horizontal="general" vertical="bottom" textRotation="0" wrapText="true" indent="0" shrinkToFit="false"/>
    </xf>
    <xf numFmtId="165" fontId="0" fillId="0" borderId="0" applyFont="true" applyBorder="false" applyAlignment="true" applyProtection="false">
      <alignment horizontal="general" vertical="bottom" textRotation="0" wrapText="true" indent="0" shrinkToFit="false"/>
    </xf>
    <xf numFmtId="164" fontId="4" fillId="0" borderId="0" applyFont="true" applyBorder="true" applyAlignment="true" applyProtection="true">
      <alignment horizontal="general" vertical="bottom"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1723">
    <xf numFmtId="164" fontId="0" fillId="0" borderId="0" xfId="0" applyFont="false" applyBorder="false" applyAlignment="fals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true" indent="0" shrinkToFit="false"/>
      <protection locked="true" hidden="false"/>
    </xf>
    <xf numFmtId="166" fontId="5" fillId="0" borderId="1" xfId="0" applyFont="true" applyBorder="true" applyAlignment="true" applyProtection="false">
      <alignment horizontal="left" vertical="bottom" textRotation="0" wrapText="tru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false" hidden="false"/>
    </xf>
    <xf numFmtId="164" fontId="9" fillId="0" borderId="0" xfId="0" applyFont="true" applyBorder="true" applyAlignment="true" applyProtection="false">
      <alignment horizontal="general"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fals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7" fontId="10" fillId="0" borderId="1" xfId="0" applyFont="true" applyBorder="true" applyAlignment="true" applyProtection="true">
      <alignment horizontal="general" vertical="bottom" textRotation="0" wrapText="false" indent="0" shrinkToFit="false"/>
      <protection locked="false" hidden="false"/>
    </xf>
    <xf numFmtId="164" fontId="8" fillId="0" borderId="0" xfId="0" applyFont="true" applyBorder="true" applyAlignment="true" applyProtection="false">
      <alignment horizontal="left" vertical="bottom" textRotation="0" wrapText="false" indent="0" shrinkToFit="false"/>
      <protection locked="true" hidden="false"/>
    </xf>
    <xf numFmtId="164" fontId="11" fillId="0" borderId="1" xfId="0" applyFont="true" applyBorder="true" applyAlignment="true" applyProtection="true">
      <alignment horizontal="left" vertical="bottom" textRotation="0" wrapText="false" indent="0" shrinkToFit="false"/>
      <protection locked="false" hidden="false"/>
    </xf>
    <xf numFmtId="164" fontId="11" fillId="2" borderId="2" xfId="0" applyFont="true" applyBorder="true" applyAlignment="true" applyProtection="true">
      <alignment horizontal="left" vertical="bottom" textRotation="0" wrapText="false" indent="0" shrinkToFit="false"/>
      <protection locked="fals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12" fillId="2" borderId="0" xfId="0" applyFont="true" applyBorder="fals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0" fillId="0" borderId="3" xfId="0" applyFont="true" applyBorder="tru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true">
      <alignment horizontal="center" vertical="bottom" textRotation="0" wrapText="false" indent="0" shrinkToFit="false"/>
      <protection locked="fals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false" hidden="false"/>
    </xf>
    <xf numFmtId="168" fontId="14" fillId="0" borderId="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true" applyAlignment="true" applyProtection="false">
      <alignment horizontal="left" vertical="bottom" textRotation="0" wrapText="false" indent="0" shrinkToFit="false"/>
      <protection locked="true" hidden="false"/>
    </xf>
    <xf numFmtId="169" fontId="11" fillId="0" borderId="1"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9" fontId="5" fillId="0" borderId="4" xfId="0" applyFont="true" applyBorder="true" applyAlignment="true" applyProtection="true">
      <alignment horizontal="left" vertical="bottom" textRotation="0" wrapText="false" indent="0" shrinkToFit="false"/>
      <protection locked="true" hidden="false"/>
    </xf>
    <xf numFmtId="170" fontId="11" fillId="0" borderId="1" xfId="19"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false">
      <alignment horizontal="left"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5" fillId="2" borderId="1" xfId="0" applyFont="true" applyBorder="true" applyAlignment="tru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general" vertical="bottom" textRotation="0" wrapText="false" indent="0" shrinkToFit="false"/>
      <protection locked="true" hidden="false"/>
    </xf>
    <xf numFmtId="164" fontId="5" fillId="0" borderId="4"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false" indent="0" shrinkToFit="false"/>
      <protection locked="true" hidden="false"/>
    </xf>
    <xf numFmtId="164" fontId="11" fillId="0" borderId="1" xfId="0" applyFont="true" applyBorder="true" applyAlignment="true" applyProtection="false">
      <alignment horizontal="general" vertical="top"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true" applyProtection="false">
      <alignment horizontal="general" vertical="bottom" textRotation="0" wrapText="true" indent="0" shrinkToFit="false"/>
      <protection locked="true" hidden="false"/>
    </xf>
    <xf numFmtId="164" fontId="16" fillId="0" borderId="0" xfId="0" applyFont="true" applyBorder="true" applyAlignment="tru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general" vertical="bottom" textRotation="0" wrapText="false" indent="0" shrinkToFit="false"/>
      <protection locked="true" hidden="false"/>
    </xf>
    <xf numFmtId="164" fontId="6" fillId="0" borderId="5" xfId="0" applyFont="true" applyBorder="true" applyAlignment="true" applyProtection="false">
      <alignment horizontal="center" vertical="bottom" textRotation="0" wrapText="false" indent="0" shrinkToFit="false"/>
      <protection locked="true" hidden="false"/>
    </xf>
    <xf numFmtId="164" fontId="5" fillId="0" borderId="6"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5" fillId="0" borderId="7" xfId="0" applyFont="true" applyBorder="true" applyAlignment="true" applyProtection="false">
      <alignment horizontal="center" vertical="bottom" textRotation="0" wrapText="false" indent="0" shrinkToFit="false"/>
      <protection locked="true" hidden="false"/>
    </xf>
    <xf numFmtId="164" fontId="17" fillId="0" borderId="8" xfId="0" applyFont="true" applyBorder="true" applyAlignment="true" applyProtection="false">
      <alignment horizontal="center" vertical="bottom" textRotation="0" wrapText="false" indent="0" shrinkToFit="false"/>
      <protection locked="true" hidden="false"/>
    </xf>
    <xf numFmtId="164" fontId="13" fillId="0" borderId="0" xfId="0" applyFont="true" applyBorder="true" applyAlignment="true" applyProtection="false">
      <alignment horizontal="left" vertical="bottom" textRotation="0" wrapText="true" indent="0" shrinkToFit="false"/>
      <protection locked="true" hidden="false"/>
    </xf>
    <xf numFmtId="164" fontId="18" fillId="0" borderId="0" xfId="0" applyFont="true" applyBorder="false" applyAlignment="fals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9" fillId="0" borderId="9" xfId="0" applyFont="true" applyBorder="true" applyAlignment="true" applyProtection="true">
      <alignment horizontal="center" vertical="bottom" textRotation="0" wrapText="false" indent="0" shrinkToFit="false"/>
      <protection locked="true" hidden="false"/>
    </xf>
    <xf numFmtId="164" fontId="19" fillId="0" borderId="4" xfId="0" applyFont="true" applyBorder="true" applyAlignment="true" applyProtection="true">
      <alignment horizontal="center" vertical="bottom" textRotation="0" wrapText="false" indent="0" shrinkToFit="false"/>
      <protection locked="true" hidden="false"/>
    </xf>
    <xf numFmtId="164" fontId="8" fillId="0" borderId="4" xfId="0" applyFont="true" applyBorder="true" applyAlignment="true" applyProtection="true">
      <alignment horizontal="center" vertical="bottom" textRotation="0" wrapText="false" indent="0" shrinkToFit="false"/>
      <protection locked="true" hidden="false"/>
    </xf>
    <xf numFmtId="166" fontId="19" fillId="0" borderId="2" xfId="0" applyFont="true" applyBorder="true" applyAlignment="true" applyProtection="true">
      <alignment horizontal="center" vertical="bottom" textRotation="0" wrapText="false" indent="0" shrinkToFit="false"/>
      <protection locked="false" hidden="false"/>
    </xf>
    <xf numFmtId="164" fontId="0" fillId="0" borderId="4" xfId="0" applyFont="true" applyBorder="true" applyAlignment="true" applyProtection="false">
      <alignment horizontal="center" vertical="bottom" textRotation="0" wrapText="false" indent="0" shrinkToFit="false"/>
      <protection locked="true" hidden="false"/>
    </xf>
    <xf numFmtId="164" fontId="0" fillId="0" borderId="10" xfId="0" applyFont="true" applyBorder="true" applyAlignment="true" applyProtection="false">
      <alignment horizontal="center" vertical="bottom" textRotation="0" wrapText="false" indent="0" shrinkToFit="false"/>
      <protection locked="true" hidden="false"/>
    </xf>
    <xf numFmtId="164" fontId="0" fillId="0" borderId="11" xfId="0" applyFont="true" applyBorder="true" applyAlignment="true" applyProtection="false">
      <alignment horizontal="center" vertical="bottom" textRotation="0" wrapText="false" indent="0" shrinkToFit="false"/>
      <protection locked="true" hidden="false"/>
    </xf>
    <xf numFmtId="164" fontId="0" fillId="0" borderId="12" xfId="0" applyFont="true" applyBorder="tru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13" xfId="0" applyFont="true" applyBorder="true" applyAlignment="true" applyProtection="false">
      <alignment horizontal="center" vertical="bottom" textRotation="0" wrapText="false" indent="0" shrinkToFit="false"/>
      <protection locked="true" hidden="false"/>
    </xf>
    <xf numFmtId="164" fontId="20" fillId="0" borderId="4" xfId="0" applyFont="true" applyBorder="true" applyAlignment="true" applyProtection="false">
      <alignment horizontal="left" vertical="bottom" textRotation="0" wrapText="true" indent="0" shrinkToFit="false"/>
      <protection locked="true" hidden="false"/>
    </xf>
    <xf numFmtId="164" fontId="2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71" fontId="0" fillId="0" borderId="1" xfId="0" applyFont="true" applyBorder="true" applyAlignment="true" applyProtection="true">
      <alignment horizontal="general" vertical="bottom" textRotation="0" wrapText="false" indent="0" shrinkToFit="false"/>
      <protection locked="false" hidden="false"/>
    </xf>
    <xf numFmtId="164" fontId="0" fillId="0" borderId="1" xfId="0" applyFont="true" applyBorder="true" applyAlignment="true" applyProtection="true">
      <alignment horizontal="general" vertical="bottom" textRotation="0" wrapText="false" indent="0" shrinkToFit="false"/>
      <protection locked="false" hidden="false"/>
    </xf>
    <xf numFmtId="172" fontId="0" fillId="3" borderId="1"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true" applyAlignment="true" applyProtection="false">
      <alignment horizontal="left" vertical="bottom" textRotation="0" wrapText="false" indent="0" shrinkToFit="false"/>
      <protection locked="true" hidden="false"/>
    </xf>
    <xf numFmtId="164" fontId="21" fillId="0" borderId="0" xfId="0" applyFont="true" applyBorder="false" applyAlignment="true" applyProtection="false">
      <alignment horizontal="general" vertical="bottom" textRotation="0" wrapText="false" indent="0" shrinkToFit="false"/>
      <protection locked="true" hidden="false"/>
    </xf>
    <xf numFmtId="164" fontId="22" fillId="0" borderId="0" xfId="20" applyFont="true" applyBorder="true" applyAlignment="true" applyProtection="true">
      <alignment horizontal="right" vertical="bottom" textRotation="0" wrapText="false" indent="0" shrinkToFit="false"/>
      <protection locked="true" hidden="false"/>
    </xf>
    <xf numFmtId="164" fontId="0" fillId="0" borderId="3" xfId="0" applyFont="true" applyBorder="true" applyAlignment="true" applyProtection="true">
      <alignment horizontal="center" vertical="bottom" textRotation="0" wrapText="false" indent="0" shrinkToFit="false"/>
      <protection locked="false" hidden="false"/>
    </xf>
    <xf numFmtId="173" fontId="22" fillId="0" borderId="0" xfId="20" applyFont="true" applyBorder="true" applyAlignment="true" applyProtection="true">
      <alignment horizontal="right" vertical="bottom" textRotation="0" wrapText="false" indent="0" shrinkToFit="false"/>
      <protection locked="true" hidden="false"/>
    </xf>
    <xf numFmtId="173" fontId="0" fillId="0" borderId="0" xfId="0" applyFont="tru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true" applyProtection="false">
      <alignment horizontal="right" vertical="bottom" textRotation="0" wrapText="false" indent="0" shrinkToFit="false"/>
      <protection locked="true" hidden="false"/>
    </xf>
    <xf numFmtId="173" fontId="0" fillId="0" borderId="0" xfId="0" applyFont="true" applyBorder="false" applyAlignment="true" applyProtection="false">
      <alignment horizontal="general"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8" shrinkToFit="false"/>
      <protection locked="true" hidden="false"/>
    </xf>
    <xf numFmtId="166" fontId="8" fillId="0" borderId="2" xfId="0" applyFont="true" applyBorder="true" applyAlignment="true" applyProtection="true">
      <alignment horizontal="center" vertical="bottom" textRotation="0" wrapText="false" indent="0" shrinkToFit="false"/>
      <protection locked="false" hidden="false"/>
    </xf>
    <xf numFmtId="164" fontId="19" fillId="0" borderId="10"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false" hidden="false"/>
    </xf>
    <xf numFmtId="164" fontId="22" fillId="0" borderId="0" xfId="20" applyFont="true" applyBorder="true" applyAlignment="true" applyProtection="true">
      <alignment horizontal="right"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true" indent="0" shrinkToFit="false"/>
      <protection locked="true" hidden="false"/>
    </xf>
    <xf numFmtId="164" fontId="0" fillId="0" borderId="0" xfId="0" applyFont="true" applyBorder="true" applyAlignment="true" applyProtection="false">
      <alignment horizontal="left" vertical="bottom" textRotation="0" wrapText="true" indent="0" shrinkToFit="false"/>
      <protection locked="true" hidden="false"/>
    </xf>
    <xf numFmtId="164" fontId="23" fillId="0" borderId="0" xfId="0" applyFont="true" applyBorder="true" applyAlignment="true" applyProtection="false">
      <alignment horizontal="general" vertical="bottom" textRotation="0" wrapText="false" indent="0" shrinkToFit="false"/>
      <protection locked="true" hidden="false"/>
    </xf>
    <xf numFmtId="164" fontId="0" fillId="0" borderId="9" xfId="0" applyFont="true" applyBorder="true" applyAlignment="true" applyProtection="true">
      <alignment horizontal="center" vertical="bottom" textRotation="0" wrapText="true" indent="0" shrinkToFit="false"/>
      <protection locked="true" hidden="false"/>
    </xf>
    <xf numFmtId="164" fontId="0" fillId="0" borderId="4" xfId="0" applyFont="true" applyBorder="true" applyAlignment="true" applyProtection="true">
      <alignment horizontal="center" vertical="bottom" textRotation="0" wrapText="true" indent="0" shrinkToFit="false"/>
      <protection locked="true" hidden="false"/>
    </xf>
    <xf numFmtId="164" fontId="23" fillId="0" borderId="0" xfId="0" applyFont="true" applyBorder="false" applyAlignment="true" applyProtection="false">
      <alignment horizontal="general" vertical="bottom" textRotation="0" wrapText="false" indent="0" shrinkToFit="false"/>
      <protection locked="true" hidden="false"/>
    </xf>
    <xf numFmtId="164" fontId="0" fillId="0" borderId="8" xfId="0" applyFont="true" applyBorder="true" applyAlignment="true" applyProtection="false">
      <alignment horizontal="center" vertical="bottom" textRotation="0" wrapText="true" indent="0" shrinkToFit="false"/>
      <protection locked="true" hidden="false"/>
    </xf>
    <xf numFmtId="164" fontId="23" fillId="0" borderId="0" xfId="0" applyFont="true" applyBorder="true" applyAlignment="false" applyProtection="false">
      <alignment horizontal="general" vertical="bottom" textRotation="0" wrapText="true" indent="0" shrinkToFit="false"/>
      <protection locked="true" hidden="false"/>
    </xf>
    <xf numFmtId="164" fontId="23"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4" fontId="23" fillId="0" borderId="0" xfId="0" applyFont="true" applyBorder="true" applyAlignment="true" applyProtection="false">
      <alignment horizontal="left" vertical="bottom" textRotation="0" wrapText="true" indent="0" shrinkToFit="false"/>
      <protection locked="true" hidden="false"/>
    </xf>
    <xf numFmtId="164" fontId="24" fillId="0" borderId="0" xfId="0" applyFont="true" applyBorder="true" applyAlignment="true" applyProtection="false">
      <alignment horizontal="left" vertical="center" textRotation="0" wrapText="true" indent="0" shrinkToFit="false"/>
      <protection locked="true" hidden="false"/>
    </xf>
    <xf numFmtId="164" fontId="24" fillId="0" borderId="0" xfId="0" applyFont="true" applyBorder="false" applyAlignment="true" applyProtection="false">
      <alignment horizontal="left" vertical="center" textRotation="0" wrapText="true" indent="0" shrinkToFit="false"/>
      <protection locked="true" hidden="false"/>
    </xf>
    <xf numFmtId="164" fontId="25" fillId="0" borderId="14" xfId="0" applyFont="true" applyBorder="true" applyAlignment="true" applyProtection="false">
      <alignment horizontal="general" vertical="bottom" textRotation="0" wrapText="false" indent="0" shrinkToFit="false"/>
      <protection locked="true" hidden="false"/>
    </xf>
    <xf numFmtId="164" fontId="23" fillId="0" borderId="14" xfId="0" applyFont="true" applyBorder="true" applyAlignment="false" applyProtection="false">
      <alignment horizontal="general" vertical="bottom" textRotation="0" wrapText="true" indent="0" shrinkToFit="false"/>
      <protection locked="true" hidden="false"/>
    </xf>
    <xf numFmtId="164" fontId="26" fillId="0" borderId="0" xfId="0" applyFont="true" applyBorder="false" applyAlignment="true" applyProtection="false">
      <alignment horizontal="justify" vertical="center" textRotation="0" wrapText="false" indent="0" shrinkToFit="false"/>
      <protection locked="true" hidden="false"/>
    </xf>
    <xf numFmtId="164" fontId="23" fillId="0" borderId="0" xfId="0" applyFont="true" applyBorder="false" applyAlignment="true" applyProtection="false">
      <alignment horizontal="right" vertical="top" textRotation="0" wrapText="false" indent="0" shrinkToFit="false"/>
      <protection locked="true" hidden="false"/>
    </xf>
    <xf numFmtId="164" fontId="24" fillId="0" borderId="0" xfId="0" applyFont="true" applyBorder="true" applyAlignment="true" applyProtection="false">
      <alignment horizontal="left" vertical="top" textRotation="0" wrapText="true" indent="0"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26" fillId="0" borderId="0" xfId="0" applyFont="true" applyBorder="false" applyAlignment="true" applyProtection="false">
      <alignment horizontal="left"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true" indent="0" shrinkToFit="false"/>
      <protection locked="true" hidden="false"/>
    </xf>
    <xf numFmtId="164" fontId="23" fillId="0"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false" applyProtection="true">
      <alignment horizontal="general" vertical="bottom" textRotation="0" wrapText="true" indent="0" shrinkToFit="false"/>
      <protection locked="true" hidden="false"/>
    </xf>
    <xf numFmtId="164" fontId="5" fillId="0" borderId="9" xfId="0" applyFont="true" applyBorder="true" applyAlignment="false" applyProtection="true">
      <alignment horizontal="general" vertical="bottom" textRotation="0" wrapText="true" indent="0" shrinkToFit="false"/>
      <protection locked="true" hidden="false"/>
    </xf>
    <xf numFmtId="164" fontId="5" fillId="0" borderId="4" xfId="0" applyFont="true" applyBorder="true" applyAlignment="true" applyProtection="true">
      <alignment horizontal="center" vertical="bottom" textRotation="0" wrapText="false" indent="0" shrinkToFit="false"/>
      <protection locked="true" hidden="false"/>
    </xf>
    <xf numFmtId="164" fontId="5" fillId="0" borderId="4" xfId="0" applyFont="true" applyBorder="true" applyAlignment="true" applyProtection="true">
      <alignment horizontal="right" vertical="bottom" textRotation="0" wrapText="false" indent="0" shrinkToFit="false"/>
      <protection locked="true" hidden="false"/>
    </xf>
    <xf numFmtId="164" fontId="5" fillId="0" borderId="10" xfId="0" applyFont="true" applyBorder="true" applyAlignment="true" applyProtection="true">
      <alignment horizontal="center" vertical="bottom" textRotation="0" wrapText="false" indent="0" shrinkToFit="false"/>
      <protection locked="true" hidden="false"/>
    </xf>
    <xf numFmtId="164" fontId="5" fillId="0" borderId="6" xfId="0" applyFont="true" applyBorder="true" applyAlignment="false" applyProtection="false">
      <alignment horizontal="general" vertical="bottom" textRotation="0" wrapText="true" indent="0" shrinkToFit="false"/>
      <protection locked="true" hidden="false"/>
    </xf>
    <xf numFmtId="164" fontId="11" fillId="0" borderId="7"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false" applyProtection="false">
      <alignment horizontal="general" vertical="bottom" textRotation="0" wrapText="true" indent="0" shrinkToFit="false"/>
      <protection locked="true" hidden="false"/>
    </xf>
    <xf numFmtId="164" fontId="5" fillId="0" borderId="1" xfId="0" applyFont="true" applyBorder="true" applyAlignment="false" applyProtection="false">
      <alignment horizontal="general" vertical="bottom" textRotation="0" wrapText="true" indent="0" shrinkToFit="false"/>
      <protection locked="true" hidden="false"/>
    </xf>
    <xf numFmtId="164" fontId="11" fillId="3" borderId="1"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general" vertical="bottom" textRotation="0" wrapText="false" indent="0" shrinkToFit="false"/>
      <protection locked="true" hidden="false"/>
    </xf>
    <xf numFmtId="164" fontId="5" fillId="0" borderId="15" xfId="0" applyFont="true" applyBorder="true" applyAlignment="true" applyProtection="false">
      <alignment horizontal="center" vertical="bottom" textRotation="0" wrapText="false" indent="0" shrinkToFit="false"/>
      <protection locked="true" hidden="false"/>
    </xf>
    <xf numFmtId="164" fontId="5" fillId="0" borderId="16" xfId="0" applyFont="true" applyBorder="true" applyAlignment="true" applyProtection="false">
      <alignment horizontal="center" vertical="bottom" textRotation="0" wrapText="false" indent="0" shrinkToFit="false"/>
      <protection locked="true" hidden="false"/>
    </xf>
    <xf numFmtId="164" fontId="5" fillId="0" borderId="17" xfId="0" applyFont="true" applyBorder="true" applyAlignment="true" applyProtection="false">
      <alignment horizontal="center" vertical="bottom" textRotation="0" wrapText="false" indent="0" shrinkToFit="false"/>
      <protection locked="true" hidden="false"/>
    </xf>
    <xf numFmtId="164" fontId="5" fillId="0" borderId="18" xfId="0" applyFont="true" applyBorder="true" applyAlignment="true" applyProtection="false">
      <alignment horizontal="center" vertical="bottom" textRotation="0" wrapText="false" indent="0" shrinkToFit="false"/>
      <protection locked="true" hidden="false"/>
    </xf>
    <xf numFmtId="164" fontId="5" fillId="0" borderId="19" xfId="0" applyFont="true" applyBorder="true" applyAlignment="true" applyProtection="false">
      <alignment horizontal="center" vertical="bottom" textRotation="0" wrapText="false" indent="0" shrinkToFit="false"/>
      <protection locked="true" hidden="false"/>
    </xf>
    <xf numFmtId="164" fontId="5" fillId="0" borderId="20" xfId="0" applyFont="true" applyBorder="true" applyAlignment="true" applyProtection="false">
      <alignment horizontal="center" vertical="bottom" textRotation="0" wrapText="false" indent="0" shrinkToFit="false"/>
      <protection locked="true" hidden="false"/>
    </xf>
    <xf numFmtId="164" fontId="5" fillId="0" borderId="21" xfId="0" applyFont="true" applyBorder="true" applyAlignment="true" applyProtection="false">
      <alignment horizontal="center" vertical="bottom" textRotation="0" wrapText="false" indent="0" shrinkToFit="false"/>
      <protection locked="true" hidden="false"/>
    </xf>
    <xf numFmtId="164" fontId="5" fillId="4" borderId="15" xfId="0" applyFont="true" applyBorder="true" applyAlignment="false" applyProtection="false">
      <alignment horizontal="general" vertical="bottom" textRotation="0" wrapText="true" indent="0" shrinkToFit="false"/>
      <protection locked="true" hidden="false"/>
    </xf>
    <xf numFmtId="164" fontId="5" fillId="4" borderId="17" xfId="0" applyFont="true" applyBorder="true" applyAlignment="false" applyProtection="false">
      <alignment horizontal="general" vertical="bottom" textRotation="0" wrapText="true" indent="0" shrinkToFit="false"/>
      <protection locked="true" hidden="false"/>
    </xf>
    <xf numFmtId="164" fontId="5" fillId="4" borderId="22" xfId="0" applyFont="true" applyBorder="true" applyAlignment="true" applyProtection="false">
      <alignment horizontal="center" vertical="bottom" textRotation="0" wrapText="true" indent="0" shrinkToFit="false"/>
      <protection locked="true" hidden="false"/>
    </xf>
    <xf numFmtId="164" fontId="5" fillId="0" borderId="23" xfId="0" applyFont="true" applyBorder="true" applyAlignment="true" applyProtection="false">
      <alignment horizontal="center" vertical="bottom" textRotation="0" wrapText="false" indent="0" shrinkToFit="false"/>
      <protection locked="true" hidden="false"/>
    </xf>
    <xf numFmtId="164" fontId="5" fillId="0" borderId="24" xfId="0" applyFont="true" applyBorder="true" applyAlignment="true" applyProtection="false">
      <alignment horizontal="center" vertical="bottom" textRotation="0" wrapText="false" indent="0" shrinkToFit="false"/>
      <protection locked="true" hidden="false"/>
    </xf>
    <xf numFmtId="164" fontId="5" fillId="4" borderId="21" xfId="0" applyFont="true" applyBorder="true" applyAlignment="false" applyProtection="false">
      <alignment horizontal="general" vertical="bottom" textRotation="0" wrapText="true" indent="0" shrinkToFit="false"/>
      <protection locked="true" hidden="false"/>
    </xf>
    <xf numFmtId="164" fontId="5" fillId="4" borderId="25" xfId="0" applyFont="true" applyBorder="true" applyAlignment="false" applyProtection="false">
      <alignment horizontal="general" vertical="bottom" textRotation="0" wrapText="true" indent="0" shrinkToFit="false"/>
      <protection locked="true" hidden="false"/>
    </xf>
    <xf numFmtId="164" fontId="5" fillId="4" borderId="14" xfId="0" applyFont="true" applyBorder="true" applyAlignment="false" applyProtection="false">
      <alignment horizontal="general" vertical="bottom" textRotation="0" wrapText="true" indent="0" shrinkToFit="false"/>
      <protection locked="true" hidden="false"/>
    </xf>
    <xf numFmtId="164" fontId="5" fillId="0" borderId="26" xfId="0" applyFont="true" applyBorder="true" applyAlignment="true" applyProtection="false">
      <alignment horizontal="center" vertical="bottom" textRotation="0" wrapText="false" indent="0" shrinkToFit="false"/>
      <protection locked="true" hidden="false"/>
    </xf>
    <xf numFmtId="164" fontId="5" fillId="0" borderId="27" xfId="0" applyFont="true" applyBorder="true" applyAlignment="true" applyProtection="false">
      <alignment horizontal="center" vertical="bottom" textRotation="0" wrapText="false" indent="0" shrinkToFit="false"/>
      <protection locked="true" hidden="false"/>
    </xf>
    <xf numFmtId="164" fontId="5" fillId="4" borderId="28" xfId="0" applyFont="true" applyBorder="true" applyAlignment="false" applyProtection="false">
      <alignment horizontal="general" vertical="bottom" textRotation="0" wrapText="true" indent="0" shrinkToFit="false"/>
      <protection locked="true" hidden="false"/>
    </xf>
    <xf numFmtId="164" fontId="5" fillId="0" borderId="29" xfId="0" applyFont="true" applyBorder="true" applyAlignment="false" applyProtection="false">
      <alignment horizontal="general" vertical="bottom" textRotation="0" wrapText="true" indent="0" shrinkToFit="false"/>
      <protection locked="true" hidden="false"/>
    </xf>
    <xf numFmtId="164" fontId="5" fillId="0" borderId="0" xfId="0" applyFont="true" applyBorder="true" applyAlignment="false" applyProtection="false">
      <alignment horizontal="general" vertical="bottom" textRotation="0" wrapText="true" indent="0" shrinkToFit="false"/>
      <protection locked="true" hidden="false"/>
    </xf>
    <xf numFmtId="164" fontId="5" fillId="0" borderId="30" xfId="0" applyFont="true" applyBorder="true" applyAlignment="true" applyProtection="false">
      <alignment horizontal="center" vertical="bottom" textRotation="0" wrapText="true" indent="0" shrinkToFit="false"/>
      <protection locked="true" hidden="false"/>
    </xf>
    <xf numFmtId="164" fontId="5" fillId="0" borderId="11" xfId="0" applyFont="true" applyBorder="true" applyAlignment="false" applyProtection="true">
      <alignment horizontal="general" vertical="bottom" textRotation="0" wrapText="true" indent="0" shrinkToFit="false"/>
      <protection locked="false" hidden="false"/>
    </xf>
    <xf numFmtId="164" fontId="5" fillId="0" borderId="7" xfId="0" applyFont="true" applyBorder="true" applyAlignment="false" applyProtection="true">
      <alignment horizontal="general" vertical="bottom" textRotation="0" wrapText="true" indent="0" shrinkToFit="false"/>
      <protection locked="false" hidden="false"/>
    </xf>
    <xf numFmtId="164" fontId="5" fillId="0" borderId="18" xfId="0" applyFont="true" applyBorder="true" applyAlignment="false" applyProtection="true">
      <alignment horizontal="general" vertical="bottom" textRotation="0" wrapText="true" indent="0" shrinkToFit="false"/>
      <protection locked="false" hidden="false"/>
    </xf>
    <xf numFmtId="164" fontId="5" fillId="0" borderId="31" xfId="0" applyFont="true" applyBorder="true" applyAlignment="true" applyProtection="false">
      <alignment horizontal="center" vertical="bottom" textRotation="0" wrapText="false" indent="0" shrinkToFit="false"/>
      <protection locked="true" hidden="false"/>
    </xf>
    <xf numFmtId="164" fontId="5" fillId="0" borderId="32" xfId="0" applyFont="true" applyBorder="true" applyAlignment="false" applyProtection="false">
      <alignment horizontal="general" vertical="bottom" textRotation="0" wrapText="true" indent="0" shrinkToFit="false"/>
      <protection locked="true" hidden="false"/>
    </xf>
    <xf numFmtId="166" fontId="5" fillId="0" borderId="4" xfId="0" applyFont="true" applyBorder="true" applyAlignment="false" applyProtection="false">
      <alignment horizontal="general" vertical="bottom" textRotation="0" wrapText="true" indent="0" shrinkToFit="false"/>
      <protection locked="true" hidden="false"/>
    </xf>
    <xf numFmtId="164" fontId="5" fillId="0" borderId="30" xfId="0" applyFont="true" applyBorder="true" applyAlignment="true" applyProtection="false">
      <alignment horizontal="center" vertical="bottom" textRotation="0" wrapText="false" indent="0" shrinkToFit="false"/>
      <protection locked="true" hidden="false"/>
    </xf>
    <xf numFmtId="164" fontId="5" fillId="0" borderId="4" xfId="0" applyFont="true" applyBorder="true" applyAlignment="true" applyProtection="false">
      <alignment horizontal="left" vertical="bottom" textRotation="0" wrapText="true" indent="8" shrinkToFit="false"/>
      <protection locked="true" hidden="false"/>
    </xf>
    <xf numFmtId="174" fontId="5" fillId="0" borderId="5" xfId="15" applyFont="true" applyBorder="true" applyAlignment="true" applyProtection="true">
      <alignment horizontal="general" vertical="bottom" textRotation="0" wrapText="true" indent="0" shrinkToFit="false"/>
      <protection locked="false" hidden="false"/>
    </xf>
    <xf numFmtId="174" fontId="5" fillId="0" borderId="10" xfId="15" applyFont="true" applyBorder="true" applyAlignment="true" applyProtection="true">
      <alignment horizontal="general" vertical="bottom" textRotation="0" wrapText="true" indent="0" shrinkToFit="false"/>
      <protection locked="false" hidden="false"/>
    </xf>
    <xf numFmtId="164" fontId="5" fillId="0" borderId="33" xfId="0" applyFont="true" applyBorder="true" applyAlignment="false" applyProtection="false">
      <alignment horizontal="general" vertical="bottom" textRotation="0" wrapText="true" indent="0" shrinkToFit="false"/>
      <protection locked="true" hidden="false"/>
    </xf>
    <xf numFmtId="174" fontId="5" fillId="0" borderId="0" xfId="0" applyFont="true" applyBorder="false" applyAlignment="false" applyProtection="false">
      <alignment horizontal="general" vertical="bottom" textRotation="0" wrapText="true" indent="0" shrinkToFit="false"/>
      <protection locked="true" hidden="false"/>
    </xf>
    <xf numFmtId="175" fontId="0" fillId="0" borderId="0" xfId="0" applyFont="false" applyBorder="false" applyAlignment="false" applyProtection="false">
      <alignment horizontal="general" vertical="bottom" textRotation="0" wrapText="true" indent="0" shrinkToFit="false"/>
      <protection locked="true" hidden="false"/>
    </xf>
    <xf numFmtId="166" fontId="5" fillId="0" borderId="33" xfId="0" applyFont="true" applyBorder="true" applyAlignment="true" applyProtection="false">
      <alignment horizontal="general" vertical="center" textRotation="0" wrapText="true" indent="0" shrinkToFit="false"/>
      <protection locked="true" hidden="false"/>
    </xf>
    <xf numFmtId="166" fontId="5" fillId="0" borderId="33" xfId="0" applyFont="true" applyBorder="true" applyAlignment="false" applyProtection="false">
      <alignment horizontal="general" vertical="bottom" textRotation="0" wrapText="true" indent="0" shrinkToFit="false"/>
      <protection locked="true" hidden="false"/>
    </xf>
    <xf numFmtId="164" fontId="5" fillId="0" borderId="34" xfId="0" applyFont="true" applyBorder="true" applyAlignment="false" applyProtection="false">
      <alignment horizontal="general" vertical="bottom" textRotation="0" wrapText="true" indent="0" shrinkToFit="false"/>
      <protection locked="true" hidden="false"/>
    </xf>
    <xf numFmtId="166" fontId="5" fillId="0" borderId="35" xfId="0" applyFont="true" applyBorder="true" applyAlignment="false" applyProtection="false">
      <alignment horizontal="general" vertical="bottom" textRotation="0" wrapText="true" indent="0" shrinkToFit="false"/>
      <protection locked="true" hidden="false"/>
    </xf>
    <xf numFmtId="164" fontId="5" fillId="0" borderId="33" xfId="0" applyFont="true" applyBorder="true" applyAlignment="true" applyProtection="false">
      <alignment horizontal="general" vertical="bottom" textRotation="0" wrapText="true" indent="0" shrinkToFit="false"/>
      <protection locked="true" hidden="false"/>
    </xf>
    <xf numFmtId="164" fontId="5" fillId="0" borderId="5" xfId="0" applyFont="true" applyBorder="true" applyAlignment="true" applyProtection="false">
      <alignment horizontal="left" vertical="bottom" textRotation="0" wrapText="true" indent="8" shrinkToFit="false"/>
      <protection locked="true" hidden="false"/>
    </xf>
    <xf numFmtId="164" fontId="5" fillId="0" borderId="35" xfId="0" applyFont="true" applyBorder="true" applyAlignment="true" applyProtection="false">
      <alignment horizontal="left" vertical="center" textRotation="0" wrapText="true" indent="0" shrinkToFit="false"/>
      <protection locked="true" hidden="false"/>
    </xf>
    <xf numFmtId="164" fontId="5" fillId="0" borderId="36" xfId="0" applyFont="true" applyBorder="true" applyAlignment="true" applyProtection="false">
      <alignment horizontal="center" vertical="center" textRotation="0" wrapText="false" indent="0" shrinkToFit="false"/>
      <protection locked="true" hidden="false"/>
    </xf>
    <xf numFmtId="164" fontId="5" fillId="0" borderId="37" xfId="0" applyFont="true" applyBorder="true" applyAlignment="true" applyProtection="false">
      <alignment horizontal="left" vertical="bottom" textRotation="0" wrapText="true" indent="8" shrinkToFit="false"/>
      <protection locked="true" hidden="false"/>
    </xf>
    <xf numFmtId="164" fontId="5" fillId="0" borderId="38" xfId="0" applyFont="true" applyBorder="true" applyAlignment="true" applyProtection="false">
      <alignment horizontal="general" vertical="bottom" textRotation="0" wrapText="true" indent="0" shrinkToFit="false"/>
      <protection locked="true" hidden="false"/>
    </xf>
    <xf numFmtId="164" fontId="5" fillId="0" borderId="39" xfId="0" applyFont="true" applyBorder="true" applyAlignment="false" applyProtection="false">
      <alignment horizontal="general" vertical="bottom" textRotation="0" wrapText="true" indent="0" shrinkToFit="false"/>
      <protection locked="true" hidden="false"/>
    </xf>
    <xf numFmtId="166" fontId="5" fillId="0" borderId="1" xfId="0" applyFont="true" applyBorder="true" applyAlignment="false" applyProtection="false">
      <alignment horizontal="general" vertical="bottom" textRotation="0" wrapText="true" indent="0" shrinkToFit="false"/>
      <protection locked="true" hidden="false"/>
    </xf>
    <xf numFmtId="164" fontId="5" fillId="0" borderId="40" xfId="0" applyFont="true" applyBorder="true" applyAlignment="true" applyProtection="false">
      <alignment horizontal="center" vertical="bottom" textRotation="0" wrapText="false" indent="0" shrinkToFit="false"/>
      <protection locked="true" hidden="false"/>
    </xf>
    <xf numFmtId="164" fontId="5" fillId="0" borderId="1" xfId="0" applyFont="true" applyBorder="true" applyAlignment="true" applyProtection="false">
      <alignment horizontal="left" vertical="bottom" textRotation="0" wrapText="true" indent="8" shrinkToFit="false"/>
      <protection locked="true" hidden="false"/>
    </xf>
    <xf numFmtId="166" fontId="5" fillId="0" borderId="0" xfId="0" applyFont="true" applyBorder="true" applyAlignment="false" applyProtection="false">
      <alignment horizontal="general" vertical="bottom" textRotation="0" wrapText="true" indent="0" shrinkToFit="false"/>
      <protection locked="true" hidden="false"/>
    </xf>
    <xf numFmtId="164" fontId="5" fillId="0" borderId="41"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true" indent="8" shrinkToFit="false"/>
      <protection locked="true" hidden="false"/>
    </xf>
    <xf numFmtId="164" fontId="5" fillId="0" borderId="35" xfId="0" applyFont="true" applyBorder="true" applyAlignment="true" applyProtection="false">
      <alignment horizontal="center" vertical="bottom" textRotation="0" wrapText="false" indent="0" shrinkToFit="false"/>
      <protection locked="true" hidden="false"/>
    </xf>
    <xf numFmtId="164" fontId="5" fillId="0" borderId="36"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left" vertical="bottom" textRotation="0" wrapText="true" indent="8" shrinkToFit="false"/>
      <protection locked="true" hidden="false"/>
    </xf>
    <xf numFmtId="164" fontId="5" fillId="0" borderId="35" xfId="0" applyFont="true" applyBorder="true" applyAlignment="false" applyProtection="false">
      <alignment horizontal="general" vertical="bottom" textRotation="0" wrapText="true" indent="0" shrinkToFit="false"/>
      <protection locked="true" hidden="false"/>
    </xf>
    <xf numFmtId="164" fontId="5" fillId="0" borderId="31" xfId="0" applyFont="true" applyBorder="true" applyAlignment="false" applyProtection="false">
      <alignment horizontal="general" vertical="bottom" textRotation="0" wrapText="true" indent="0" shrinkToFit="false"/>
      <protection locked="true" hidden="false"/>
    </xf>
    <xf numFmtId="166" fontId="5" fillId="0" borderId="2" xfId="0" applyFont="true" applyBorder="true" applyAlignment="false" applyProtection="false">
      <alignment horizontal="general" vertical="bottom" textRotation="0" wrapText="true" indent="0" shrinkToFit="false"/>
      <protection locked="true" hidden="false"/>
    </xf>
    <xf numFmtId="164" fontId="5" fillId="0" borderId="42" xfId="0" applyFont="true" applyBorder="true" applyAlignment="false" applyProtection="false">
      <alignment horizontal="general" vertical="bottom" textRotation="0" wrapText="true" indent="0" shrinkToFit="false"/>
      <protection locked="true" hidden="false"/>
    </xf>
    <xf numFmtId="166" fontId="5" fillId="0" borderId="43" xfId="0" applyFont="true" applyBorder="true" applyAlignment="false" applyProtection="false">
      <alignment horizontal="general" vertical="bottom" textRotation="0" wrapText="true" indent="0" shrinkToFit="false"/>
      <protection locked="true" hidden="false"/>
    </xf>
    <xf numFmtId="164" fontId="5" fillId="4" borderId="44" xfId="0" applyFont="true" applyBorder="true" applyAlignment="false" applyProtection="false">
      <alignment horizontal="general" vertical="bottom" textRotation="0" wrapText="true" indent="0" shrinkToFit="false"/>
      <protection locked="true" hidden="false"/>
    </xf>
    <xf numFmtId="164" fontId="5" fillId="0" borderId="43" xfId="0" applyFont="true" applyBorder="true" applyAlignment="false" applyProtection="false">
      <alignment horizontal="general" vertical="bottom" textRotation="0" wrapText="true" indent="0" shrinkToFit="false"/>
      <protection locked="true" hidden="false"/>
    </xf>
    <xf numFmtId="174" fontId="5" fillId="0" borderId="45" xfId="15" applyFont="true" applyBorder="true" applyAlignment="true" applyProtection="true">
      <alignment horizontal="general" vertical="bottom" textRotation="0" wrapText="true" indent="0" shrinkToFit="false"/>
      <protection locked="false" hidden="false"/>
    </xf>
    <xf numFmtId="164" fontId="5" fillId="0" borderId="46" xfId="0" applyFont="true" applyBorder="true" applyAlignment="false" applyProtection="false">
      <alignment horizontal="general" vertical="bottom" textRotation="0" wrapText="true" indent="0" shrinkToFit="false"/>
      <protection locked="true" hidden="false"/>
    </xf>
    <xf numFmtId="164" fontId="5" fillId="2" borderId="40" xfId="0" applyFont="true" applyBorder="true" applyAlignment="true" applyProtection="false">
      <alignment horizontal="center" vertical="bottom" textRotation="0" wrapText="true" indent="0" shrinkToFit="false"/>
      <protection locked="true" hidden="false"/>
    </xf>
    <xf numFmtId="174" fontId="5" fillId="0" borderId="8" xfId="15" applyFont="true" applyBorder="true" applyAlignment="true" applyProtection="true">
      <alignment horizontal="general" vertical="bottom" textRotation="0" wrapText="true" indent="0" shrinkToFit="false"/>
      <protection locked="false" hidden="false"/>
    </xf>
    <xf numFmtId="174" fontId="5" fillId="0" borderId="13" xfId="15" applyFont="true" applyBorder="true" applyAlignment="true" applyProtection="true">
      <alignment horizontal="general" vertical="bottom" textRotation="0" wrapText="true" indent="0" shrinkToFit="false"/>
      <protection locked="false" hidden="false"/>
    </xf>
    <xf numFmtId="174" fontId="5" fillId="2" borderId="8" xfId="15" applyFont="true" applyBorder="true" applyAlignment="true" applyProtection="true">
      <alignment horizontal="general" vertical="bottom" textRotation="0" wrapText="true" indent="0" shrinkToFit="false"/>
      <protection locked="false" hidden="false"/>
    </xf>
    <xf numFmtId="164" fontId="27" fillId="2" borderId="47" xfId="0" applyFont="true" applyBorder="true" applyAlignment="false" applyProtection="false">
      <alignment horizontal="general" vertical="bottom" textRotation="0" wrapText="true" indent="0" shrinkToFit="false"/>
      <protection locked="true" hidden="false"/>
    </xf>
    <xf numFmtId="164" fontId="5" fillId="2" borderId="36" xfId="0" applyFont="true" applyBorder="true" applyAlignment="true" applyProtection="false">
      <alignment horizontal="center" vertical="bottom" textRotation="0" wrapText="true" indent="0" shrinkToFit="false"/>
      <protection locked="true" hidden="false"/>
    </xf>
    <xf numFmtId="164" fontId="5" fillId="0" borderId="2" xfId="0" applyFont="true" applyBorder="true" applyAlignment="false" applyProtection="false">
      <alignment horizontal="general" vertical="bottom" textRotation="0" wrapText="true" indent="0" shrinkToFit="false"/>
      <protection locked="true" hidden="false"/>
    </xf>
    <xf numFmtId="174" fontId="5" fillId="0" borderId="3" xfId="15" applyFont="true" applyBorder="true" applyAlignment="true" applyProtection="true">
      <alignment horizontal="general" vertical="bottom" textRotation="0" wrapText="true" indent="0" shrinkToFit="false"/>
      <protection locked="false" hidden="false"/>
    </xf>
    <xf numFmtId="174" fontId="5" fillId="0" borderId="48" xfId="15" applyFont="true" applyBorder="true" applyAlignment="true" applyProtection="true">
      <alignment horizontal="general" vertical="bottom" textRotation="0" wrapText="true" indent="0" shrinkToFit="false"/>
      <protection locked="false" hidden="false"/>
    </xf>
    <xf numFmtId="174" fontId="5" fillId="2" borderId="3" xfId="15" applyFont="true" applyBorder="true" applyAlignment="true" applyProtection="true">
      <alignment horizontal="general" vertical="bottom" textRotation="0" wrapText="true" indent="0" shrinkToFit="false"/>
      <protection locked="false" hidden="false"/>
    </xf>
    <xf numFmtId="164" fontId="5" fillId="2" borderId="35" xfId="0" applyFont="true" applyBorder="true" applyAlignment="false" applyProtection="false">
      <alignment horizontal="general" vertical="bottom" textRotation="0" wrapText="true" indent="0" shrinkToFit="false"/>
      <protection locked="true" hidden="false"/>
    </xf>
    <xf numFmtId="164" fontId="5" fillId="2" borderId="30" xfId="0" applyFont="true" applyBorder="true" applyAlignment="true" applyProtection="false">
      <alignment horizontal="center" vertical="bottom" textRotation="0" wrapText="true" indent="0" shrinkToFit="false"/>
      <protection locked="true" hidden="false"/>
    </xf>
    <xf numFmtId="164" fontId="5" fillId="0" borderId="4" xfId="0" applyFont="true" applyBorder="true" applyAlignment="false" applyProtection="false">
      <alignment horizontal="general" vertical="bottom" textRotation="0" wrapText="true" indent="0" shrinkToFit="false"/>
      <protection locked="true" hidden="false"/>
    </xf>
    <xf numFmtId="164" fontId="5" fillId="4" borderId="44" xfId="0" applyFont="true" applyBorder="true" applyAlignment="true" applyProtection="false">
      <alignment horizontal="center" vertical="bottom" textRotation="0" wrapText="false" indent="0" shrinkToFit="false"/>
      <protection locked="true" hidden="false"/>
    </xf>
    <xf numFmtId="164" fontId="5" fillId="4" borderId="40" xfId="0" applyFont="true" applyBorder="true" applyAlignment="true" applyProtection="false">
      <alignment horizontal="center" vertical="bottom" textRotation="0" wrapText="true" indent="0" shrinkToFit="false"/>
      <protection locked="true" hidden="false"/>
    </xf>
    <xf numFmtId="174" fontId="5" fillId="4" borderId="13" xfId="15" applyFont="true" applyBorder="true" applyAlignment="true" applyProtection="true">
      <alignment horizontal="general" vertical="bottom" textRotation="0" wrapText="true" indent="0" shrinkToFit="false"/>
      <protection locked="false" hidden="false"/>
    </xf>
    <xf numFmtId="174" fontId="5" fillId="4" borderId="8" xfId="15" applyFont="true" applyBorder="true" applyAlignment="true" applyProtection="true">
      <alignment horizontal="general" vertical="bottom" textRotation="0" wrapText="true" indent="0" shrinkToFit="false"/>
      <protection locked="false" hidden="false"/>
    </xf>
    <xf numFmtId="164" fontId="27" fillId="0" borderId="47" xfId="0" applyFont="true" applyBorder="true" applyAlignment="true" applyProtection="false">
      <alignment horizontal="left" vertical="bottom" textRotation="0" wrapText="true" indent="0" shrinkToFit="false"/>
      <protection locked="true" hidden="false"/>
    </xf>
    <xf numFmtId="164" fontId="5" fillId="0" borderId="47" xfId="0" applyFont="true" applyBorder="true" applyAlignment="false" applyProtection="false">
      <alignment horizontal="general" vertical="bottom" textRotation="0" wrapText="true" indent="0" shrinkToFit="false"/>
      <protection locked="true" hidden="false"/>
    </xf>
    <xf numFmtId="164" fontId="5" fillId="4" borderId="30" xfId="0" applyFont="true" applyBorder="true" applyAlignment="true" applyProtection="false">
      <alignment horizontal="center" vertical="bottom" textRotation="0" wrapText="true" indent="0" shrinkToFit="false"/>
      <protection locked="true" hidden="false"/>
    </xf>
    <xf numFmtId="174" fontId="5" fillId="4" borderId="5" xfId="15" applyFont="true" applyBorder="true" applyAlignment="true" applyProtection="true">
      <alignment horizontal="general" vertical="bottom" textRotation="0" wrapText="true" indent="0" shrinkToFit="false"/>
      <protection locked="false" hidden="false"/>
    </xf>
    <xf numFmtId="174" fontId="5" fillId="4" borderId="10" xfId="15" applyFont="true" applyBorder="true" applyAlignment="true" applyProtection="true">
      <alignment horizontal="general" vertical="bottom" textRotation="0" wrapText="true" indent="0" shrinkToFit="false"/>
      <protection locked="false" hidden="false"/>
    </xf>
    <xf numFmtId="164" fontId="5" fillId="4" borderId="44" xfId="0" applyFont="true" applyBorder="true" applyAlignment="true" applyProtection="false">
      <alignment horizontal="center" vertical="bottom" textRotation="0" wrapText="true" indent="0" shrinkToFit="false"/>
      <protection locked="true" hidden="false"/>
    </xf>
    <xf numFmtId="174" fontId="5" fillId="4" borderId="45" xfId="15" applyFont="true" applyBorder="true" applyAlignment="true" applyProtection="true">
      <alignment horizontal="general" vertical="bottom" textRotation="0" wrapText="true" indent="0" shrinkToFit="false"/>
      <protection locked="false" hidden="false"/>
    </xf>
    <xf numFmtId="174" fontId="5" fillId="4" borderId="49" xfId="15" applyFont="true" applyBorder="true" applyAlignment="true" applyProtection="true">
      <alignment horizontal="general" vertical="bottom" textRotation="0" wrapText="true" indent="0" shrinkToFit="false"/>
      <protection locked="false" hidden="false"/>
    </xf>
    <xf numFmtId="164" fontId="5" fillId="4" borderId="41" xfId="0" applyFont="true" applyBorder="true" applyAlignment="true" applyProtection="false">
      <alignment horizontal="center" vertical="bottom" textRotation="0" wrapText="true" indent="0" shrinkToFit="false"/>
      <protection locked="true" hidden="false"/>
    </xf>
    <xf numFmtId="174" fontId="5" fillId="4" borderId="11" xfId="15" applyFont="true" applyBorder="true" applyAlignment="true" applyProtection="true">
      <alignment horizontal="general" vertical="bottom" textRotation="0" wrapText="true" indent="0" shrinkToFit="false"/>
      <protection locked="false" hidden="false"/>
    </xf>
    <xf numFmtId="174" fontId="5" fillId="4" borderId="7" xfId="15" applyFont="true" applyBorder="true" applyAlignment="true" applyProtection="true">
      <alignment horizontal="general" vertical="bottom" textRotation="0" wrapText="true" indent="0" shrinkToFit="false"/>
      <protection locked="false" hidden="false"/>
    </xf>
    <xf numFmtId="174" fontId="5" fillId="0" borderId="11" xfId="15" applyFont="true" applyBorder="true" applyAlignment="true" applyProtection="true">
      <alignment horizontal="general" vertical="bottom" textRotation="0" wrapText="true" indent="0" shrinkToFit="false"/>
      <protection locked="false" hidden="false"/>
    </xf>
    <xf numFmtId="164" fontId="5" fillId="0" borderId="50" xfId="0" applyFont="true" applyBorder="true" applyAlignment="false" applyProtection="false">
      <alignment horizontal="general" vertical="bottom" textRotation="0" wrapText="true" indent="0" shrinkToFit="false"/>
      <protection locked="true" hidden="false"/>
    </xf>
    <xf numFmtId="166" fontId="5" fillId="0" borderId="51" xfId="0" applyFont="true" applyBorder="true" applyAlignment="false" applyProtection="false">
      <alignment horizontal="general" vertical="bottom" textRotation="0" wrapText="true" indent="0" shrinkToFit="false"/>
      <protection locked="true" hidden="false"/>
    </xf>
    <xf numFmtId="164" fontId="5" fillId="4" borderId="52" xfId="0" applyFont="true" applyBorder="true" applyAlignment="true" applyProtection="false">
      <alignment horizontal="center" vertical="bottom" textRotation="0" wrapText="true" indent="0" shrinkToFit="false"/>
      <protection locked="true" hidden="false"/>
    </xf>
    <xf numFmtId="174" fontId="5" fillId="2" borderId="53" xfId="15" applyFont="true" applyBorder="true" applyAlignment="true" applyProtection="true">
      <alignment horizontal="general" vertical="bottom" textRotation="0" wrapText="true" indent="0" shrinkToFit="false"/>
      <protection locked="true" hidden="false"/>
    </xf>
    <xf numFmtId="174" fontId="5" fillId="5" borderId="54" xfId="15" applyFont="true" applyBorder="true" applyAlignment="true" applyProtection="true">
      <alignment horizontal="general" vertical="bottom" textRotation="0" wrapText="true" indent="0" shrinkToFit="false"/>
      <protection locked="false" hidden="false"/>
    </xf>
    <xf numFmtId="164" fontId="16" fillId="0" borderId="55" xfId="0" applyFont="true" applyBorder="true" applyAlignment="false" applyProtection="false">
      <alignment horizontal="general" vertical="bottom" textRotation="0" wrapText="true" indent="0" shrinkToFit="false"/>
      <protection locked="true" hidden="false"/>
    </xf>
    <xf numFmtId="174" fontId="5" fillId="0" borderId="54" xfId="0" applyFont="true" applyBorder="true" applyAlignment="false" applyProtection="true">
      <alignment horizontal="general" vertical="bottom" textRotation="0" wrapText="true" indent="0" shrinkToFit="false"/>
      <protection locked="false" hidden="false"/>
    </xf>
    <xf numFmtId="164" fontId="5" fillId="0" borderId="56" xfId="0" applyFont="true" applyBorder="true" applyAlignment="false" applyProtection="false">
      <alignment horizontal="general" vertical="bottom" textRotation="0" wrapText="true" indent="0" shrinkToFit="false"/>
      <protection locked="true" hidden="false"/>
    </xf>
    <xf numFmtId="164" fontId="5" fillId="0" borderId="57" xfId="0" applyFont="true" applyBorder="true" applyAlignment="false" applyProtection="false">
      <alignment horizontal="general" vertical="bottom" textRotation="0" wrapText="true" indent="0" shrinkToFit="false"/>
      <protection locked="true" hidden="false"/>
    </xf>
    <xf numFmtId="166" fontId="5" fillId="0" borderId="58" xfId="0" applyFont="true" applyBorder="true" applyAlignment="false" applyProtection="false">
      <alignment horizontal="general" vertical="bottom" textRotation="0" wrapText="true" indent="0" shrinkToFit="false"/>
      <protection locked="true" hidden="false"/>
    </xf>
    <xf numFmtId="164" fontId="5" fillId="0" borderId="22" xfId="0" applyFont="true" applyBorder="true" applyAlignment="true" applyProtection="false">
      <alignment horizontal="center" vertical="bottom" textRotation="0" wrapText="false" indent="0" shrinkToFit="false"/>
      <protection locked="true" hidden="false"/>
    </xf>
    <xf numFmtId="164" fontId="5" fillId="0" borderId="58" xfId="0" applyFont="true" applyBorder="true" applyAlignment="true" applyProtection="false">
      <alignment horizontal="left" vertical="bottom" textRotation="0" wrapText="true" indent="0" shrinkToFit="false"/>
      <protection locked="true" hidden="false"/>
    </xf>
    <xf numFmtId="174" fontId="5" fillId="0" borderId="20" xfId="15" applyFont="true" applyBorder="true" applyAlignment="true" applyProtection="true">
      <alignment horizontal="general" vertical="bottom" textRotation="0" wrapText="true" indent="0" shrinkToFit="false"/>
      <protection locked="false" hidden="false"/>
    </xf>
    <xf numFmtId="174" fontId="5" fillId="0" borderId="59" xfId="15" applyFont="true" applyBorder="true" applyAlignment="true" applyProtection="true">
      <alignment horizontal="general" vertical="bottom" textRotation="0" wrapText="true" indent="0" shrinkToFit="false"/>
      <protection locked="false" hidden="false"/>
    </xf>
    <xf numFmtId="164" fontId="5" fillId="0" borderId="60" xfId="0" applyFont="true" applyBorder="true" applyAlignment="false" applyProtection="false">
      <alignment horizontal="general" vertical="bottom" textRotation="0" wrapText="true" indent="0" shrinkToFit="false"/>
      <protection locked="true" hidden="false"/>
    </xf>
    <xf numFmtId="164" fontId="28" fillId="0" borderId="9" xfId="0" applyFont="true" applyBorder="true" applyAlignment="true" applyProtection="true">
      <alignment horizontal="general" vertical="bottom" textRotation="0" wrapText="false" indent="0" shrinkToFit="false"/>
      <protection locked="false" hidden="false"/>
    </xf>
    <xf numFmtId="164" fontId="10" fillId="0" borderId="4" xfId="0" applyFont="true" applyBorder="true" applyAlignment="true" applyProtection="true">
      <alignment horizontal="right" vertical="bottom" textRotation="0" wrapText="false" indent="0" shrinkToFit="false"/>
      <protection locked="false" hidden="false"/>
    </xf>
    <xf numFmtId="164" fontId="5" fillId="0" borderId="48" xfId="0" applyFont="true" applyBorder="true" applyAlignment="true" applyProtection="false">
      <alignment horizontal="left" vertical="bottom" textRotation="0" wrapText="false" indent="0" shrinkToFit="false"/>
      <protection locked="true" hidden="false"/>
    </xf>
    <xf numFmtId="164" fontId="10" fillId="0" borderId="11" xfId="0" applyFont="true" applyBorder="true" applyAlignment="true" applyProtection="false">
      <alignment horizontal="center" vertical="bottom" textRotation="0" wrapText="false" indent="0" shrinkToFit="false"/>
      <protection locked="true" hidden="false"/>
    </xf>
    <xf numFmtId="164" fontId="10" fillId="0" borderId="6" xfId="0" applyFont="tru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right" vertical="bottom" textRotation="0" wrapText="false" indent="0" shrinkToFit="false"/>
      <protection locked="true" hidden="false"/>
    </xf>
    <xf numFmtId="171" fontId="5" fillId="0" borderId="1" xfId="0" applyFont="true" applyBorder="true" applyAlignment="true" applyProtection="true">
      <alignment horizontal="general" vertical="bottom" textRotation="0" wrapText="false" indent="0" shrinkToFit="false"/>
      <protection locked="true" hidden="false"/>
    </xf>
    <xf numFmtId="164" fontId="5" fillId="0" borderId="13" xfId="0" applyFont="true" applyBorder="true" applyAlignment="true" applyProtection="true">
      <alignment horizontal="general" vertical="bottom" textRotation="0" wrapText="false" indent="0" shrinkToFit="false"/>
      <protection locked="true" hidden="false"/>
    </xf>
    <xf numFmtId="164" fontId="14" fillId="0" borderId="8" xfId="0" applyFont="true" applyBorder="true" applyAlignment="true" applyProtection="false">
      <alignment horizontal="center" vertical="bottom" textRotation="0" wrapText="false" indent="0" shrinkToFit="false"/>
      <protection locked="true" hidden="false"/>
    </xf>
    <xf numFmtId="164" fontId="5" fillId="0" borderId="61" xfId="0" applyFont="true" applyBorder="true" applyAlignment="true" applyProtection="false">
      <alignment horizontal="left" vertical="bottom" textRotation="0" wrapText="false" indent="0" shrinkToFit="false"/>
      <protection locked="true" hidden="false"/>
    </xf>
    <xf numFmtId="164" fontId="5" fillId="0" borderId="62" xfId="0" applyFont="true" applyBorder="true" applyAlignment="true" applyProtection="false">
      <alignment horizontal="center" vertical="bottom" textRotation="0" wrapText="false" indent="0" shrinkToFit="false"/>
      <protection locked="true" hidden="false"/>
    </xf>
    <xf numFmtId="164" fontId="5" fillId="0" borderId="63" xfId="0" applyFont="true" applyBorder="true" applyAlignment="true" applyProtection="false">
      <alignment horizontal="general" vertical="center" textRotation="0" wrapText="false" indent="0" shrinkToFit="false"/>
      <protection locked="true" hidden="false"/>
    </xf>
    <xf numFmtId="166" fontId="5" fillId="0" borderId="39" xfId="0" applyFont="true" applyBorder="true" applyAlignment="true" applyProtection="false">
      <alignment horizontal="center" vertical="center" textRotation="0" wrapText="false" indent="0" shrinkToFit="false"/>
      <protection locked="true" hidden="false"/>
    </xf>
    <xf numFmtId="164" fontId="5" fillId="0" borderId="12" xfId="0" applyFont="true" applyBorder="true" applyAlignment="true" applyProtection="false">
      <alignment horizontal="general" vertical="center" textRotation="0" wrapText="true" indent="0" shrinkToFit="false"/>
      <protection locked="true" hidden="false"/>
    </xf>
    <xf numFmtId="176" fontId="5" fillId="0" borderId="12" xfId="17" applyFont="true" applyBorder="true" applyAlignment="true" applyProtection="true">
      <alignment horizontal="general" vertical="center" textRotation="0" wrapText="false" indent="0" shrinkToFit="false"/>
      <protection locked="false" hidden="false"/>
    </xf>
    <xf numFmtId="164" fontId="5" fillId="0" borderId="64" xfId="0" applyFont="true" applyBorder="true" applyAlignment="true" applyProtection="false">
      <alignment horizontal="general" vertical="bottom" textRotation="0" wrapText="true" indent="0" shrinkToFit="false"/>
      <protection locked="true" hidden="false"/>
    </xf>
    <xf numFmtId="166" fontId="5" fillId="0" borderId="34" xfId="0" applyFont="true" applyBorder="true" applyAlignment="true" applyProtection="false">
      <alignment horizontal="center" vertical="center" textRotation="0" wrapText="false" indent="0" shrinkToFit="false"/>
      <protection locked="true" hidden="false"/>
    </xf>
    <xf numFmtId="164" fontId="5" fillId="0" borderId="65" xfId="0" applyFont="true" applyBorder="true" applyAlignment="true" applyProtection="false">
      <alignment horizontal="general" vertical="center" textRotation="0" wrapText="true" indent="0" shrinkToFit="false"/>
      <protection locked="true" hidden="false"/>
    </xf>
    <xf numFmtId="176" fontId="5" fillId="0" borderId="65" xfId="17" applyFont="true" applyBorder="true" applyAlignment="true" applyProtection="true">
      <alignment horizontal="general" vertical="center" textRotation="0" wrapText="false" indent="0" shrinkToFit="false"/>
      <protection locked="false" hidden="false"/>
    </xf>
    <xf numFmtId="164" fontId="5" fillId="0" borderId="66" xfId="0" applyFont="true" applyBorder="true" applyAlignment="true" applyProtection="false">
      <alignment horizontal="general" vertical="bottom" textRotation="0" wrapText="true" indent="0" shrinkToFit="false"/>
      <protection locked="true" hidden="false"/>
    </xf>
    <xf numFmtId="166" fontId="5" fillId="0" borderId="32" xfId="0" applyFont="true" applyBorder="true" applyAlignment="true" applyProtection="false">
      <alignment horizontal="center" vertical="center" textRotation="0" wrapText="false" indent="0" shrinkToFit="false"/>
      <protection locked="true" hidden="false"/>
    </xf>
    <xf numFmtId="164" fontId="5" fillId="0" borderId="9" xfId="0" applyFont="true" applyBorder="true" applyAlignment="true" applyProtection="false">
      <alignment horizontal="general" vertical="center" textRotation="0" wrapText="true" indent="0" shrinkToFit="false"/>
      <protection locked="true" hidden="false"/>
    </xf>
    <xf numFmtId="176" fontId="5" fillId="0" borderId="9" xfId="17" applyFont="true" applyBorder="true" applyAlignment="true" applyProtection="true">
      <alignment horizontal="general" vertical="bottom" textRotation="0" wrapText="false" indent="0" shrinkToFit="false"/>
      <protection locked="false" hidden="false"/>
    </xf>
    <xf numFmtId="166" fontId="5" fillId="0" borderId="42" xfId="0" applyFont="true" applyBorder="true" applyAlignment="true" applyProtection="false">
      <alignment horizontal="center" vertical="bottom" textRotation="0" wrapText="false" indent="0" shrinkToFit="false"/>
      <protection locked="true" hidden="false"/>
    </xf>
    <xf numFmtId="164" fontId="5" fillId="0" borderId="67" xfId="0" applyFont="true" applyBorder="true" applyAlignment="true" applyProtection="false">
      <alignment horizontal="general" vertical="bottom" textRotation="0" wrapText="true" indent="0" shrinkToFit="false"/>
      <protection locked="true" hidden="false"/>
    </xf>
    <xf numFmtId="176" fontId="5" fillId="0" borderId="45" xfId="17" applyFont="true" applyBorder="true" applyAlignment="true" applyProtection="true">
      <alignment horizontal="general" vertical="bottom" textRotation="0" wrapText="false" indent="0" shrinkToFit="false"/>
      <protection locked="false" hidden="false"/>
    </xf>
    <xf numFmtId="164" fontId="5" fillId="0" borderId="68" xfId="0" applyFont="true" applyBorder="true" applyAlignment="true" applyProtection="false">
      <alignment horizontal="general" vertical="bottom" textRotation="0" wrapText="true" indent="0" shrinkToFit="false"/>
      <protection locked="true" hidden="false"/>
    </xf>
    <xf numFmtId="166" fontId="5" fillId="0" borderId="69" xfId="0" applyFont="true" applyBorder="true" applyAlignment="true" applyProtection="false">
      <alignment horizontal="center" vertical="bottom" textRotation="0" wrapText="false" indent="0" shrinkToFit="false"/>
      <protection locked="true" hidden="false"/>
    </xf>
    <xf numFmtId="164" fontId="5" fillId="0" borderId="70" xfId="0" applyFont="true" applyBorder="true" applyAlignment="true" applyProtection="false">
      <alignment horizontal="general" vertical="bottom" textRotation="0" wrapText="true" indent="0" shrinkToFit="false"/>
      <protection locked="true" hidden="false"/>
    </xf>
    <xf numFmtId="176" fontId="5" fillId="0" borderId="70" xfId="17" applyFont="true" applyBorder="true" applyAlignment="true" applyProtection="true">
      <alignment horizontal="general" vertical="bottom" textRotation="0" wrapText="false" indent="0" shrinkToFit="false"/>
      <protection locked="false" hidden="false"/>
    </xf>
    <xf numFmtId="164" fontId="5" fillId="0" borderId="71" xfId="0" applyFont="true" applyBorder="true" applyAlignment="true" applyProtection="false">
      <alignment horizontal="general" vertical="bottom" textRotation="0" wrapText="true" indent="0" shrinkToFit="false"/>
      <protection locked="true" hidden="false"/>
    </xf>
    <xf numFmtId="166" fontId="5" fillId="0" borderId="50" xfId="0" applyFont="true" applyBorder="true" applyAlignment="true" applyProtection="false">
      <alignment horizontal="center" vertical="bottom" textRotation="0" wrapText="false" indent="0" shrinkToFit="false"/>
      <protection locked="true" hidden="false"/>
    </xf>
    <xf numFmtId="164" fontId="5" fillId="4" borderId="55" xfId="0" applyFont="true" applyBorder="true" applyAlignment="true" applyProtection="false">
      <alignment horizontal="general" vertical="bottom" textRotation="0" wrapText="true" indent="0" shrinkToFit="false"/>
      <protection locked="true" hidden="false"/>
    </xf>
    <xf numFmtId="176" fontId="5" fillId="0" borderId="55" xfId="17" applyFont="true" applyBorder="true" applyAlignment="true" applyProtection="true">
      <alignment horizontal="general" vertical="bottom" textRotation="0" wrapText="false" indent="0" shrinkToFit="false"/>
      <protection locked="false" hidden="false"/>
    </xf>
    <xf numFmtId="164" fontId="5" fillId="2" borderId="56"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bottom" textRotation="0" wrapText="tru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5" fillId="0" borderId="9" xfId="0" applyFont="true" applyBorder="true" applyAlignment="true" applyProtection="true">
      <alignment horizontal="general" vertical="bottom" textRotation="0" wrapText="false" indent="0" shrinkToFit="false"/>
      <protection locked="true" hidden="false"/>
    </xf>
    <xf numFmtId="164" fontId="28" fillId="0" borderId="4" xfId="0" applyFont="true" applyBorder="true" applyAlignment="true" applyProtection="true">
      <alignment horizontal="general" vertical="bottom" textRotation="0" wrapText="false" indent="0" shrinkToFit="false"/>
      <protection locked="true" hidden="false"/>
    </xf>
    <xf numFmtId="164" fontId="10" fillId="0" borderId="4" xfId="0" applyFont="true" applyBorder="true" applyAlignment="true" applyProtection="true">
      <alignment horizontal="general" vertical="bottom" textRotation="0" wrapText="false" indent="0" shrinkToFit="false"/>
      <protection locked="true" hidden="false"/>
    </xf>
    <xf numFmtId="164" fontId="28" fillId="0" borderId="4" xfId="0" applyFont="true" applyBorder="true" applyAlignment="true" applyProtection="true">
      <alignment horizontal="center" vertical="bottom" textRotation="0" wrapText="false" indent="0" shrinkToFit="false"/>
      <protection locked="true" hidden="false"/>
    </xf>
    <xf numFmtId="164" fontId="28" fillId="0" borderId="2" xfId="0" applyFont="true" applyBorder="true" applyAlignment="true" applyProtection="true">
      <alignment horizontal="center" vertical="bottom" textRotation="0" wrapText="false" indent="0" shrinkToFit="false"/>
      <protection locked="true" hidden="false"/>
    </xf>
    <xf numFmtId="164" fontId="28" fillId="0" borderId="10" xfId="0" applyFont="true" applyBorder="true" applyAlignment="true" applyProtection="true">
      <alignment horizontal="center" vertical="bottom" textRotation="0" wrapText="false" indent="0" shrinkToFit="false"/>
      <protection locked="true" hidden="false"/>
    </xf>
    <xf numFmtId="164" fontId="28" fillId="0"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true" applyAlignment="true" applyProtection="true">
      <alignment horizontal="center" vertical="bottom" textRotation="0" wrapText="false" indent="0" shrinkToFit="false"/>
      <protection locked="true" hidden="false"/>
    </xf>
    <xf numFmtId="164" fontId="10" fillId="0" borderId="11"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14" fillId="0" borderId="11"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4" fontId="10" fillId="0" borderId="12" xfId="0" applyFont="true" applyBorder="tru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right" vertical="bottom" textRotation="0" wrapText="false" indent="0" shrinkToFit="false"/>
      <protection locked="true" hidden="false"/>
    </xf>
    <xf numFmtId="171" fontId="5" fillId="0" borderId="1" xfId="0" applyFont="true" applyBorder="true" applyAlignment="true" applyProtection="false">
      <alignment horizontal="center" vertical="bottom" textRotation="0" wrapText="false" indent="0" shrinkToFit="false"/>
      <protection locked="true" hidden="false"/>
    </xf>
    <xf numFmtId="164" fontId="10" fillId="0" borderId="13" xfId="0" applyFont="true" applyBorder="tru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left" vertical="bottom" textRotation="0" wrapText="false" indent="0" shrinkToFit="false"/>
      <protection locked="true" hidden="false"/>
    </xf>
    <xf numFmtId="164" fontId="5" fillId="0" borderId="72" xfId="0" applyFont="true" applyBorder="true" applyAlignment="true" applyProtection="false">
      <alignment horizontal="center" vertical="bottom" textRotation="0" wrapText="false" indent="0" shrinkToFit="false"/>
      <protection locked="true" hidden="false"/>
    </xf>
    <xf numFmtId="164" fontId="5" fillId="0" borderId="73" xfId="0" applyFont="true" applyBorder="true" applyAlignment="true" applyProtection="false">
      <alignment horizontal="center" vertical="bottom" textRotation="0" wrapText="false" indent="0" shrinkToFit="false"/>
      <protection locked="true" hidden="false"/>
    </xf>
    <xf numFmtId="164" fontId="5" fillId="0" borderId="74" xfId="0" applyFont="true" applyBorder="true" applyAlignment="true" applyProtection="false">
      <alignment horizontal="center" vertical="bottom" textRotation="0" wrapText="false" indent="0" shrinkToFit="false"/>
      <protection locked="true" hidden="false"/>
    </xf>
    <xf numFmtId="164" fontId="5" fillId="0" borderId="75" xfId="0" applyFont="true" applyBorder="true" applyAlignment="true" applyProtection="false">
      <alignment horizontal="center" vertical="bottom" textRotation="0" wrapText="false" indent="0" shrinkToFit="false"/>
      <protection locked="true" hidden="false"/>
    </xf>
    <xf numFmtId="164" fontId="5" fillId="4" borderId="29" xfId="0" applyFont="true" applyBorder="true" applyAlignment="true" applyProtection="false">
      <alignment horizontal="general" vertical="bottom" textRotation="0" wrapText="false" indent="0" shrinkToFit="false"/>
      <protection locked="true" hidden="false"/>
    </xf>
    <xf numFmtId="164" fontId="5" fillId="4" borderId="11" xfId="0" applyFont="true" applyBorder="true" applyAlignment="true" applyProtection="false">
      <alignment horizontal="general" vertical="bottom" textRotation="0" wrapText="false" indent="0" shrinkToFit="false"/>
      <protection locked="true" hidden="false"/>
    </xf>
    <xf numFmtId="164" fontId="5" fillId="0" borderId="6" xfId="0" applyFont="true" applyBorder="true" applyAlignment="true" applyProtection="false">
      <alignment horizontal="general" vertical="bottom" textRotation="0" wrapText="false" indent="0" shrinkToFit="false"/>
      <protection locked="true" hidden="false"/>
    </xf>
    <xf numFmtId="164" fontId="5" fillId="4" borderId="31" xfId="0" applyFont="true" applyBorder="true" applyAlignment="true" applyProtection="false">
      <alignment horizontal="general" vertical="bottom" textRotation="0" wrapText="false" indent="0" shrinkToFit="false"/>
      <protection locked="true" hidden="false"/>
    </xf>
    <xf numFmtId="164" fontId="5" fillId="4" borderId="39" xfId="0" applyFont="true" applyBorder="true" applyAlignment="true" applyProtection="false">
      <alignment horizontal="general" vertical="bottom" textRotation="0" wrapText="false" indent="0" shrinkToFit="false"/>
      <protection locked="true" hidden="false"/>
    </xf>
    <xf numFmtId="164" fontId="5" fillId="4" borderId="8" xfId="0" applyFont="true" applyBorder="true" applyAlignment="true" applyProtection="false">
      <alignment horizontal="general" vertical="bottom" textRotation="0" wrapText="false" indent="0" shrinkToFit="false"/>
      <protection locked="true" hidden="false"/>
    </xf>
    <xf numFmtId="164" fontId="5" fillId="0" borderId="12" xfId="0" applyFont="true" applyBorder="true" applyAlignment="true" applyProtection="false">
      <alignment horizontal="center" vertical="bottom" textRotation="0" wrapText="false" indent="0" shrinkToFit="false"/>
      <protection locked="true" hidden="false"/>
    </xf>
    <xf numFmtId="164" fontId="5" fillId="4" borderId="47" xfId="0" applyFont="true" applyBorder="true" applyAlignment="true" applyProtection="false">
      <alignment horizontal="general" vertical="bottom" textRotation="0" wrapText="false" indent="0" shrinkToFit="false"/>
      <protection locked="true" hidden="false"/>
    </xf>
    <xf numFmtId="164" fontId="5" fillId="0" borderId="32" xfId="0" applyFont="true" applyBorder="true" applyAlignment="true" applyProtection="false">
      <alignment horizontal="general" vertical="bottom" textRotation="0" wrapText="false" indent="0" shrinkToFit="false"/>
      <protection locked="true" hidden="false"/>
    </xf>
    <xf numFmtId="164" fontId="5" fillId="0" borderId="5" xfId="0" applyFont="true" applyBorder="true" applyAlignment="true" applyProtection="false">
      <alignment horizontal="general" vertical="bottom" textRotation="0" wrapText="false" indent="0" shrinkToFit="false"/>
      <protection locked="true" hidden="false"/>
    </xf>
    <xf numFmtId="164" fontId="5" fillId="0" borderId="9" xfId="0" applyFont="true" applyBorder="true" applyAlignment="true" applyProtection="false">
      <alignment horizontal="general" vertical="bottom" textRotation="0" wrapText="false" indent="0" shrinkToFit="false"/>
      <protection locked="true" hidden="false"/>
    </xf>
    <xf numFmtId="164" fontId="5" fillId="0" borderId="33" xfId="0" applyFont="true" applyBorder="true" applyAlignment="true" applyProtection="false">
      <alignment horizontal="general" vertical="bottom" textRotation="0" wrapText="false" indent="0" shrinkToFit="false"/>
      <protection locked="true" hidden="false"/>
    </xf>
    <xf numFmtId="164" fontId="5" fillId="0" borderId="29" xfId="0" applyFont="true" applyBorder="true" applyAlignment="true" applyProtection="false">
      <alignment horizontal="general" vertical="bottom" textRotation="0" wrapText="false" indent="0" shrinkToFit="false"/>
      <protection locked="true" hidden="false"/>
    </xf>
    <xf numFmtId="164" fontId="5" fillId="0" borderId="11" xfId="0" applyFont="true" applyBorder="true" applyAlignment="true" applyProtection="false">
      <alignment horizontal="center" vertical="bottom" textRotation="0" wrapText="false" indent="0" shrinkToFit="false"/>
      <protection locked="true" hidden="false"/>
    </xf>
    <xf numFmtId="164" fontId="5" fillId="0" borderId="39" xfId="0" applyFont="true" applyBorder="true" applyAlignment="true" applyProtection="false">
      <alignment horizontal="general" vertical="bottom" textRotation="0" wrapText="false" indent="0" shrinkToFit="false"/>
      <protection locked="true" hidden="false"/>
    </xf>
    <xf numFmtId="164" fontId="5" fillId="0" borderId="8" xfId="0" applyFont="true" applyBorder="true" applyAlignment="true" applyProtection="false">
      <alignment horizontal="center" vertical="bottom" textRotation="0" wrapText="false" indent="0" shrinkToFit="false"/>
      <protection locked="true" hidden="false"/>
    </xf>
    <xf numFmtId="164" fontId="5" fillId="0" borderId="47" xfId="0" applyFont="true" applyBorder="true" applyAlignment="true" applyProtection="false">
      <alignment horizontal="center" vertical="bottom" textRotation="0" wrapText="false" indent="0" shrinkToFit="false"/>
      <protection locked="true" hidden="false"/>
    </xf>
    <xf numFmtId="164" fontId="5" fillId="4" borderId="76" xfId="0" applyFont="true" applyBorder="true" applyAlignment="true" applyProtection="false">
      <alignment horizontal="general" vertical="bottom" textRotation="0" wrapText="false" indent="0" shrinkToFit="false"/>
      <protection locked="true" hidden="false"/>
    </xf>
    <xf numFmtId="164" fontId="5" fillId="4" borderId="77" xfId="0" applyFont="true" applyBorder="true" applyAlignment="true" applyProtection="false">
      <alignment horizontal="general" vertical="bottom" textRotation="0" wrapText="false" indent="0" shrinkToFit="false"/>
      <protection locked="true" hidden="false"/>
    </xf>
    <xf numFmtId="164" fontId="5" fillId="0" borderId="77" xfId="0" applyFont="true" applyBorder="true" applyAlignment="true" applyProtection="false">
      <alignment horizontal="center" vertical="center" textRotation="0" wrapText="true" indent="0" shrinkToFit="false"/>
      <protection locked="true" hidden="false"/>
    </xf>
    <xf numFmtId="164" fontId="5" fillId="4" borderId="78" xfId="0" applyFont="true" applyBorder="true" applyAlignment="true" applyProtection="false">
      <alignment horizontal="general" vertical="bottom" textRotation="0" wrapText="false" indent="0" shrinkToFit="false"/>
      <protection locked="true" hidden="false"/>
    </xf>
    <xf numFmtId="164" fontId="5" fillId="0" borderId="78" xfId="0" applyFont="true" applyBorder="true" applyAlignment="true" applyProtection="false">
      <alignment horizontal="center" vertical="center" textRotation="0" wrapText="false" indent="0" shrinkToFit="false"/>
      <protection locked="true" hidden="false"/>
    </xf>
    <xf numFmtId="164" fontId="5" fillId="0" borderId="77" xfId="0" applyFont="true" applyBorder="true" applyAlignment="true" applyProtection="false">
      <alignment horizontal="center" vertical="center" textRotation="0" wrapText="false" indent="0" shrinkToFit="false"/>
      <protection locked="true" hidden="false"/>
    </xf>
    <xf numFmtId="164" fontId="5" fillId="4" borderId="77" xfId="0" applyFont="true" applyBorder="true" applyAlignment="true" applyProtection="false">
      <alignment horizontal="center" vertical="bottom" textRotation="0" wrapText="false" indent="0" shrinkToFit="false"/>
      <protection locked="true" hidden="false"/>
    </xf>
    <xf numFmtId="164" fontId="5" fillId="0" borderId="79" xfId="0" applyFont="true" applyBorder="true" applyAlignment="true" applyProtection="false">
      <alignment horizontal="center" vertical="center" textRotation="0" wrapText="false" indent="0" shrinkToFit="false"/>
      <protection locked="true" hidden="false"/>
    </xf>
    <xf numFmtId="166" fontId="5" fillId="0" borderId="39" xfId="0" applyFont="true" applyBorder="true" applyAlignment="true" applyProtection="false">
      <alignment horizontal="center" vertical="bottom" textRotation="0" wrapText="false" indent="0" shrinkToFit="false"/>
      <protection locked="true" hidden="false"/>
    </xf>
    <xf numFmtId="164" fontId="5" fillId="0" borderId="8" xfId="0" applyFont="true" applyBorder="true" applyAlignment="true" applyProtection="false">
      <alignment horizontal="general" vertical="bottom" textRotation="0" wrapText="false" indent="0" shrinkToFit="false"/>
      <protection locked="true" hidden="false"/>
    </xf>
    <xf numFmtId="177" fontId="5" fillId="0" borderId="8" xfId="0" applyFont="true" applyBorder="true" applyAlignment="true" applyProtection="true">
      <alignment horizontal="general" vertical="bottom" textRotation="0" wrapText="false" indent="0" shrinkToFit="false"/>
      <protection locked="false" hidden="false"/>
    </xf>
    <xf numFmtId="177" fontId="5" fillId="0" borderId="12" xfId="0" applyFont="true" applyBorder="true" applyAlignment="true" applyProtection="true">
      <alignment horizontal="center" vertical="bottom" textRotation="0" wrapText="false" indent="0" shrinkToFit="false"/>
      <protection locked="false" hidden="false"/>
    </xf>
    <xf numFmtId="177" fontId="5" fillId="0" borderId="12" xfId="0" applyFont="true" applyBorder="true" applyAlignment="true" applyProtection="true">
      <alignment horizontal="general" vertical="bottom" textRotation="0" wrapText="false" indent="0" shrinkToFit="false"/>
      <protection locked="false" hidden="false"/>
    </xf>
    <xf numFmtId="177" fontId="5" fillId="0" borderId="8" xfId="0" applyFont="true" applyBorder="true" applyAlignment="true" applyProtection="false">
      <alignment horizontal="center" vertical="bottom" textRotation="0" wrapText="false" indent="0" shrinkToFit="false"/>
      <protection locked="true" hidden="false"/>
    </xf>
    <xf numFmtId="177" fontId="5" fillId="0" borderId="47" xfId="0" applyFont="true" applyBorder="true" applyAlignment="true" applyProtection="true">
      <alignment horizontal="general" vertical="bottom" textRotation="0" wrapText="false" indent="0" shrinkToFit="false"/>
      <protection locked="false" hidden="false"/>
    </xf>
    <xf numFmtId="164" fontId="5" fillId="0" borderId="8" xfId="0" applyFont="true" applyBorder="true" applyAlignment="true" applyProtection="true">
      <alignment horizontal="general" vertical="bottom" textRotation="0" wrapText="false" indent="0" shrinkToFit="false"/>
      <protection locked="false" hidden="false"/>
    </xf>
    <xf numFmtId="166" fontId="5" fillId="0" borderId="80" xfId="0" applyFont="true" applyBorder="true" applyAlignment="true" applyProtection="false">
      <alignment horizontal="center" vertical="bottom" textRotation="0" wrapText="false" indent="0" shrinkToFit="false"/>
      <protection locked="true" hidden="false"/>
    </xf>
    <xf numFmtId="164" fontId="5" fillId="0" borderId="81" xfId="0" applyFont="true" applyBorder="true" applyAlignment="true" applyProtection="true">
      <alignment horizontal="general" vertical="bottom" textRotation="0" wrapText="false" indent="0" shrinkToFit="false"/>
      <protection locked="false" hidden="false"/>
    </xf>
    <xf numFmtId="177" fontId="5" fillId="0" borderId="81" xfId="0" applyFont="true" applyBorder="true" applyAlignment="true" applyProtection="true">
      <alignment horizontal="general" vertical="bottom" textRotation="0" wrapText="false" indent="0" shrinkToFit="false"/>
      <protection locked="false" hidden="false"/>
    </xf>
    <xf numFmtId="177" fontId="5" fillId="0" borderId="82" xfId="0" applyFont="true" applyBorder="true" applyAlignment="true" applyProtection="true">
      <alignment horizontal="center" vertical="bottom" textRotation="0" wrapText="false" indent="0" shrinkToFit="false"/>
      <protection locked="false" hidden="false"/>
    </xf>
    <xf numFmtId="164" fontId="5" fillId="0" borderId="45" xfId="0" applyFont="true" applyBorder="true" applyAlignment="true" applyProtection="false">
      <alignment horizontal="general" vertical="bottom" textRotation="0" wrapText="false" indent="0" shrinkToFit="false"/>
      <protection locked="true" hidden="false"/>
    </xf>
    <xf numFmtId="177" fontId="5" fillId="0" borderId="45" xfId="0" applyFont="true" applyBorder="true" applyAlignment="true" applyProtection="true">
      <alignment horizontal="general" vertical="bottom" textRotation="0" wrapText="false" indent="0" shrinkToFit="false"/>
      <protection locked="false" hidden="false"/>
    </xf>
    <xf numFmtId="166" fontId="5" fillId="6" borderId="25" xfId="0" applyFont="true" applyBorder="true" applyAlignment="true" applyProtection="false">
      <alignment horizontal="center" vertical="bottom" textRotation="0" wrapText="false" indent="0" shrinkToFit="false"/>
      <protection locked="true" hidden="false"/>
    </xf>
    <xf numFmtId="164" fontId="5" fillId="6" borderId="83" xfId="0" applyFont="true" applyBorder="true" applyAlignment="true" applyProtection="false">
      <alignment horizontal="general" vertical="bottom" textRotation="0" wrapText="false" indent="0" shrinkToFit="false"/>
      <protection locked="true" hidden="false"/>
    </xf>
    <xf numFmtId="164" fontId="5" fillId="6" borderId="83" xfId="0" applyFont="true" applyBorder="true" applyAlignment="true" applyProtection="true">
      <alignment horizontal="general" vertical="bottom" textRotation="0" wrapText="false" indent="0" shrinkToFit="false"/>
      <protection locked="false" hidden="false"/>
    </xf>
    <xf numFmtId="164" fontId="5" fillId="6" borderId="84" xfId="0" applyFont="true" applyBorder="true" applyAlignment="true" applyProtection="true">
      <alignment horizontal="center" vertical="bottom" textRotation="0" wrapText="false" indent="0" shrinkToFit="false"/>
      <protection locked="false" hidden="false"/>
    </xf>
    <xf numFmtId="164" fontId="5" fillId="6" borderId="84" xfId="0" applyFont="true" applyBorder="true" applyAlignment="true" applyProtection="true">
      <alignment horizontal="general" vertical="bottom" textRotation="0" wrapText="false" indent="0" shrinkToFit="false"/>
      <protection locked="false" hidden="false"/>
    </xf>
    <xf numFmtId="164" fontId="5" fillId="6" borderId="28" xfId="0" applyFont="true" applyBorder="true" applyAlignment="true" applyProtection="true">
      <alignment horizontal="general" vertical="bottom" textRotation="0" wrapText="false" indent="0" shrinkToFit="false"/>
      <protection locked="false" hidden="false"/>
    </xf>
    <xf numFmtId="164" fontId="29" fillId="0" borderId="0" xfId="0" applyFont="true" applyBorder="true" applyAlignment="true" applyProtection="false">
      <alignment horizontal="left" vertical="bottom" textRotation="0" wrapText="false" indent="0" shrinkToFit="false"/>
      <protection locked="true" hidden="false"/>
    </xf>
    <xf numFmtId="164" fontId="29" fillId="0" borderId="0" xfId="0" applyFont="true" applyBorder="false" applyAlignment="false" applyProtection="false">
      <alignment horizontal="general" vertical="bottom" textRotation="0" wrapText="true" indent="0" shrinkToFit="false"/>
      <protection locked="true" hidden="false"/>
    </xf>
    <xf numFmtId="164" fontId="5" fillId="0" borderId="32" xfId="0" applyFont="true" applyBorder="true" applyAlignment="true" applyProtection="true">
      <alignment horizontal="center" vertical="bottom" textRotation="0" wrapText="false" indent="0" shrinkToFit="false"/>
      <protection locked="true" hidden="false"/>
    </xf>
    <xf numFmtId="164" fontId="5" fillId="0" borderId="5" xfId="0" applyFont="true" applyBorder="true" applyAlignment="true" applyProtection="true">
      <alignment horizontal="center" vertical="bottom" textRotation="0" wrapText="false" indent="0" shrinkToFit="false"/>
      <protection locked="true" hidden="false"/>
    </xf>
    <xf numFmtId="164" fontId="5" fillId="0" borderId="65" xfId="0" applyFont="true" applyBorder="true" applyAlignment="true" applyProtection="true">
      <alignment horizontal="center" vertical="bottom" textRotation="0" wrapText="false" indent="0" shrinkToFit="false"/>
      <protection locked="true" hidden="false"/>
    </xf>
    <xf numFmtId="164" fontId="5" fillId="0" borderId="3" xfId="0" applyFont="true" applyBorder="true" applyAlignment="true" applyProtection="true">
      <alignment horizontal="center" vertical="bottom" textRotation="0" wrapText="false" indent="0" shrinkToFit="false"/>
      <protection locked="true" hidden="false"/>
    </xf>
    <xf numFmtId="164" fontId="5" fillId="0" borderId="66" xfId="0" applyFont="true" applyBorder="true" applyAlignment="true" applyProtection="true">
      <alignment horizontal="center" vertical="bottom" textRotation="0" wrapText="false" indent="0" shrinkToFit="false"/>
      <protection locked="true" hidden="false"/>
    </xf>
    <xf numFmtId="164" fontId="5" fillId="4" borderId="32" xfId="0" applyFont="true" applyBorder="true" applyAlignment="false" applyProtection="true">
      <alignment horizontal="general" vertical="bottom" textRotation="0" wrapText="true" indent="0" shrinkToFit="false"/>
      <protection locked="true" hidden="false"/>
    </xf>
    <xf numFmtId="164" fontId="5" fillId="4" borderId="5" xfId="0" applyFont="true" applyBorder="true" applyAlignment="false" applyProtection="true">
      <alignment horizontal="general" vertical="bottom" textRotation="0" wrapText="true" indent="0" shrinkToFit="false"/>
      <protection locked="true" hidden="false"/>
    </xf>
    <xf numFmtId="164" fontId="5" fillId="0" borderId="66" xfId="0" applyFont="true" applyBorder="true" applyAlignment="true" applyProtection="true">
      <alignment horizontal="center" vertical="center" textRotation="0" wrapText="false" indent="0" shrinkToFit="false"/>
      <protection locked="true" hidden="false"/>
    </xf>
    <xf numFmtId="164" fontId="5" fillId="4" borderId="39" xfId="0" applyFont="true" applyBorder="true" applyAlignment="false" applyProtection="true">
      <alignment horizontal="general" vertical="bottom" textRotation="0" wrapText="true" indent="0" shrinkToFit="false"/>
      <protection locked="true" hidden="false"/>
    </xf>
    <xf numFmtId="164" fontId="5" fillId="4" borderId="8" xfId="0" applyFont="true" applyBorder="true" applyAlignment="false" applyProtection="true">
      <alignment horizontal="general" vertical="bottom" textRotation="0" wrapText="true" indent="0" shrinkToFit="false"/>
      <protection locked="true" hidden="false"/>
    </xf>
    <xf numFmtId="164" fontId="5" fillId="0" borderId="29" xfId="0" applyFont="true" applyBorder="true" applyAlignment="false" applyProtection="true">
      <alignment horizontal="general" vertical="bottom" textRotation="0" wrapText="true" indent="0" shrinkToFit="false"/>
      <protection locked="true" hidden="false"/>
    </xf>
    <xf numFmtId="164" fontId="5" fillId="0" borderId="11" xfId="0" applyFont="true" applyBorder="true" applyAlignment="true" applyProtection="true">
      <alignment horizontal="center" vertical="bottom" textRotation="0" wrapText="false" indent="0" shrinkToFit="false"/>
      <protection locked="true" hidden="false"/>
    </xf>
    <xf numFmtId="164" fontId="5" fillId="0" borderId="6" xfId="0" applyFont="true" applyBorder="true" applyAlignment="true" applyProtection="true">
      <alignment horizontal="center" vertical="bottom" textRotation="0" wrapText="false" indent="0" shrinkToFit="false"/>
      <protection locked="true" hidden="false"/>
    </xf>
    <xf numFmtId="164" fontId="5" fillId="0" borderId="85" xfId="0" applyFont="true" applyBorder="true" applyAlignment="true" applyProtection="true">
      <alignment horizontal="center" vertical="bottom" textRotation="0" wrapText="false" indent="0" shrinkToFit="false"/>
      <protection locked="true" hidden="false"/>
    </xf>
    <xf numFmtId="164" fontId="5" fillId="4" borderId="9" xfId="0" applyFont="true" applyBorder="true" applyAlignment="false" applyProtection="true">
      <alignment horizontal="general" vertical="bottom" textRotation="0" wrapText="true" indent="0" shrinkToFit="false"/>
      <protection locked="true" hidden="false"/>
    </xf>
    <xf numFmtId="164" fontId="5" fillId="4" borderId="10" xfId="0" applyFont="true" applyBorder="true" applyAlignment="false" applyProtection="true">
      <alignment horizontal="general" vertical="bottom" textRotation="0" wrapText="true" indent="0" shrinkToFit="false"/>
      <protection locked="true" hidden="false"/>
    </xf>
    <xf numFmtId="164" fontId="5" fillId="0" borderId="38" xfId="0" applyFont="true" applyBorder="true" applyAlignment="false" applyProtection="true">
      <alignment horizontal="general" vertical="bottom" textRotation="0" wrapText="true" indent="0" shrinkToFit="false"/>
      <protection locked="true" hidden="false"/>
    </xf>
    <xf numFmtId="164" fontId="5" fillId="4" borderId="29" xfId="0" applyFont="true" applyBorder="true" applyAlignment="false" applyProtection="true">
      <alignment horizontal="general" vertical="bottom" textRotation="0" wrapText="true" indent="0" shrinkToFit="false"/>
      <protection locked="true" hidden="false"/>
    </xf>
    <xf numFmtId="164" fontId="5" fillId="4" borderId="11" xfId="0" applyFont="true" applyBorder="true" applyAlignment="false" applyProtection="true">
      <alignment horizontal="general" vertical="bottom" textRotation="0" wrapText="true" indent="0" shrinkToFit="false"/>
      <protection locked="true" hidden="false"/>
    </xf>
    <xf numFmtId="164" fontId="5" fillId="0" borderId="6" xfId="0" applyFont="true" applyBorder="true" applyAlignment="false" applyProtection="true">
      <alignment horizontal="general" vertical="bottom" textRotation="0" wrapText="true" indent="0" shrinkToFit="false"/>
      <protection locked="true" hidden="false"/>
    </xf>
    <xf numFmtId="164" fontId="5" fillId="4" borderId="6" xfId="0" applyFont="true" applyBorder="true" applyAlignment="false" applyProtection="true">
      <alignment horizontal="general" vertical="bottom" textRotation="0" wrapText="true" indent="0" shrinkToFit="false"/>
      <protection locked="true" hidden="false"/>
    </xf>
    <xf numFmtId="164" fontId="5" fillId="4" borderId="7" xfId="0" applyFont="true" applyBorder="true" applyAlignment="false" applyProtection="true">
      <alignment horizontal="general" vertical="bottom" textRotation="0" wrapText="true" indent="0" shrinkToFit="false"/>
      <protection locked="true" hidden="false"/>
    </xf>
    <xf numFmtId="164" fontId="5" fillId="4" borderId="80" xfId="0" applyFont="true" applyBorder="true" applyAlignment="false" applyProtection="true">
      <alignment horizontal="general" vertical="bottom" textRotation="0" wrapText="true" indent="0" shrinkToFit="false"/>
      <protection locked="true" hidden="false"/>
    </xf>
    <xf numFmtId="164" fontId="5" fillId="4" borderId="81" xfId="0" applyFont="true" applyBorder="true" applyAlignment="false" applyProtection="true">
      <alignment horizontal="general" vertical="bottom" textRotation="0" wrapText="true" indent="0" shrinkToFit="false"/>
      <protection locked="true" hidden="false"/>
    </xf>
    <xf numFmtId="164" fontId="5" fillId="0" borderId="82" xfId="0" applyFont="true" applyBorder="true" applyAlignment="false" applyProtection="true">
      <alignment horizontal="general" vertical="bottom" textRotation="0" wrapText="true" indent="0" shrinkToFit="false"/>
      <protection locked="true" hidden="false"/>
    </xf>
    <xf numFmtId="164" fontId="5" fillId="4" borderId="82" xfId="0" applyFont="true" applyBorder="true" applyAlignment="false" applyProtection="true">
      <alignment horizontal="general" vertical="bottom" textRotation="0" wrapText="true" indent="0" shrinkToFit="false"/>
      <protection locked="true" hidden="false"/>
    </xf>
    <xf numFmtId="164" fontId="5" fillId="4" borderId="86" xfId="0" applyFont="true" applyBorder="true" applyAlignment="false" applyProtection="true">
      <alignment horizontal="general" vertical="bottom" textRotation="0" wrapText="true" indent="0" shrinkToFit="false"/>
      <protection locked="true" hidden="false"/>
    </xf>
    <xf numFmtId="164" fontId="5" fillId="0" borderId="87" xfId="0" applyFont="true" applyBorder="true" applyAlignment="false" applyProtection="true">
      <alignment horizontal="general" vertical="bottom" textRotation="0" wrapText="true" indent="0" shrinkToFit="false"/>
      <protection locked="true" hidden="false"/>
    </xf>
    <xf numFmtId="166" fontId="5" fillId="0" borderId="88" xfId="0" applyFont="true" applyBorder="true" applyAlignment="true" applyProtection="true">
      <alignment horizontal="center" vertical="center" textRotation="0" wrapText="true" indent="0" shrinkToFit="false"/>
      <protection locked="true" hidden="false"/>
    </xf>
    <xf numFmtId="164" fontId="5" fillId="0" borderId="89" xfId="0" applyFont="true" applyBorder="true" applyAlignment="true" applyProtection="true">
      <alignment horizontal="center" vertical="bottom" textRotation="0" wrapText="true" indent="0" shrinkToFit="false"/>
      <protection locked="true" hidden="false"/>
    </xf>
    <xf numFmtId="164" fontId="5" fillId="0" borderId="90" xfId="0" applyFont="true" applyBorder="true" applyAlignment="true" applyProtection="true">
      <alignment horizontal="center" vertical="bottom" textRotation="0" wrapText="true" indent="0" shrinkToFit="false"/>
      <protection locked="true" hidden="false"/>
    </xf>
    <xf numFmtId="164" fontId="5" fillId="0" borderId="91" xfId="0" applyFont="true" applyBorder="true" applyAlignment="true" applyProtection="true">
      <alignment horizontal="center" vertical="bottom" textRotation="0" wrapText="true" indent="0" shrinkToFit="false"/>
      <protection locked="true" hidden="false"/>
    </xf>
    <xf numFmtId="166" fontId="5" fillId="0" borderId="92" xfId="0"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true">
      <alignment horizontal="center" vertical="bottom" textRotation="0" wrapText="true" indent="0" shrinkToFit="false"/>
      <protection locked="true" hidden="false"/>
    </xf>
    <xf numFmtId="164" fontId="5" fillId="0" borderId="9" xfId="0" applyFont="true" applyBorder="true" applyAlignment="true" applyProtection="true">
      <alignment horizontal="center" vertical="bottom" textRotation="0" wrapText="true" indent="0" shrinkToFit="false"/>
      <protection locked="true" hidden="false"/>
    </xf>
    <xf numFmtId="164" fontId="5" fillId="0" borderId="5" xfId="0" applyFont="true" applyBorder="true" applyAlignment="true" applyProtection="true">
      <alignment horizontal="center" vertical="bottom" textRotation="0" wrapText="true" indent="0" shrinkToFit="false"/>
      <protection locked="true" hidden="false"/>
    </xf>
    <xf numFmtId="164" fontId="5" fillId="0" borderId="3" xfId="0" applyFont="true" applyBorder="true" applyAlignment="false" applyProtection="true">
      <alignment horizontal="general" vertical="bottom" textRotation="0" wrapText="true" indent="0" shrinkToFit="false"/>
      <protection locked="true" hidden="false"/>
    </xf>
    <xf numFmtId="164" fontId="5" fillId="0" borderId="77" xfId="0" applyFont="true" applyBorder="true" applyAlignment="false" applyProtection="true">
      <alignment horizontal="general" vertical="bottom" textRotation="0" wrapText="true" indent="0" shrinkToFit="false"/>
      <protection locked="true" hidden="false"/>
    </xf>
    <xf numFmtId="164" fontId="5" fillId="0" borderId="78" xfId="0" applyFont="true" applyBorder="true" applyAlignment="true" applyProtection="true">
      <alignment horizontal="center" vertical="bottom" textRotation="0" wrapText="true" indent="0" shrinkToFit="false"/>
      <protection locked="true" hidden="false"/>
    </xf>
    <xf numFmtId="164" fontId="5" fillId="0" borderId="77" xfId="0" applyFont="true" applyBorder="true" applyAlignment="true" applyProtection="true">
      <alignment horizontal="center" vertical="bottom" textRotation="0" wrapText="true" indent="0" shrinkToFit="false"/>
      <protection locked="true" hidden="false"/>
    </xf>
    <xf numFmtId="166" fontId="5" fillId="0" borderId="93" xfId="0" applyFont="true" applyBorder="true" applyAlignment="true" applyProtection="true">
      <alignment horizontal="center" vertical="center" textRotation="0" wrapText="false" indent="0" shrinkToFit="false"/>
      <protection locked="true" hidden="false"/>
    </xf>
    <xf numFmtId="164" fontId="5" fillId="0" borderId="83" xfId="0" applyFont="true" applyBorder="true" applyAlignment="false" applyProtection="true">
      <alignment horizontal="general" vertical="bottom" textRotation="0" wrapText="true" indent="0" shrinkToFit="false"/>
      <protection locked="true" hidden="false"/>
    </xf>
    <xf numFmtId="164" fontId="5" fillId="0" borderId="84" xfId="0" applyFont="true" applyBorder="true" applyAlignment="true" applyProtection="true">
      <alignment horizontal="center" vertical="bottom" textRotation="0" wrapText="true" indent="0" shrinkToFit="false"/>
      <protection locked="true" hidden="false"/>
    </xf>
    <xf numFmtId="164" fontId="5" fillId="0" borderId="83" xfId="0" applyFont="true" applyBorder="true" applyAlignment="true" applyProtection="true">
      <alignment horizontal="center" vertical="bottom" textRotation="0" wrapText="true" indent="0" shrinkToFit="false"/>
      <protection locked="true" hidden="false"/>
    </xf>
    <xf numFmtId="164" fontId="5" fillId="0" borderId="54" xfId="0" applyFont="true" applyBorder="true" applyAlignment="true" applyProtection="true">
      <alignment horizontal="center" vertical="bottom" textRotation="0" wrapText="true" indent="0" shrinkToFit="false"/>
      <protection locked="true" hidden="false"/>
    </xf>
    <xf numFmtId="164" fontId="5" fillId="0" borderId="56" xfId="0" applyFont="true" applyBorder="true" applyAlignment="true" applyProtection="true">
      <alignment horizontal="center"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true" indent="0" shrinkToFit="false"/>
      <protection locked="true" hidden="false"/>
    </xf>
    <xf numFmtId="164" fontId="0" fillId="0" borderId="9" xfId="0" applyFont="true" applyBorder="true" applyAlignment="true" applyProtection="true">
      <alignment horizontal="center" vertical="bottom" textRotation="0" wrapText="true" indent="0" shrinkToFit="false"/>
      <protection locked="false" hidden="false"/>
    </xf>
    <xf numFmtId="164" fontId="0" fillId="0" borderId="4" xfId="0" applyFont="true" applyBorder="true" applyAlignment="true" applyProtection="true">
      <alignment horizontal="right" vertical="bottom" textRotation="0" wrapText="true" indent="0" shrinkToFit="false"/>
      <protection locked="false" hidden="false"/>
    </xf>
    <xf numFmtId="164" fontId="0" fillId="0" borderId="2" xfId="0" applyFont="true" applyBorder="true" applyAlignment="true" applyProtection="true">
      <alignment horizontal="center" vertical="bottom" textRotation="0" wrapText="true" indent="0" shrinkToFit="false"/>
      <protection locked="false" hidden="false"/>
    </xf>
    <xf numFmtId="164" fontId="23" fillId="0" borderId="10" xfId="0" applyFont="true" applyBorder="true" applyAlignment="true" applyProtection="false">
      <alignment horizontal="general" vertical="bottom" textRotation="0" wrapText="false" indent="0" shrinkToFit="false"/>
      <protection locked="true" hidden="false"/>
    </xf>
    <xf numFmtId="164" fontId="0" fillId="0" borderId="11" xfId="0" applyFont="true" applyBorder="true" applyAlignment="true" applyProtection="true">
      <alignment horizontal="center" vertical="bottom" textRotation="0" wrapText="true" indent="0" shrinkToFit="false"/>
      <protection locked="false" hidden="false"/>
    </xf>
    <xf numFmtId="164" fontId="0" fillId="0" borderId="8"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true" applyAlignment="true" applyProtection="true">
      <alignment horizontal="left" vertical="bottom" textRotation="0" wrapText="true" indent="0" shrinkToFit="false"/>
      <protection locked="false" hidden="false"/>
    </xf>
    <xf numFmtId="164" fontId="0" fillId="0" borderId="0" xfId="0" applyFont="true" applyBorder="false" applyAlignment="false" applyProtection="true">
      <alignment horizontal="general" vertical="bottom" textRotation="0" wrapText="true" indent="0" shrinkToFit="false"/>
      <protection locked="false" hidden="false"/>
    </xf>
    <xf numFmtId="164" fontId="0" fillId="0" borderId="0" xfId="0" applyFont="true" applyBorder="fals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4" fontId="30"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bottom" textRotation="0" wrapText="true" indent="0" shrinkToFit="false"/>
      <protection locked="true" hidden="false"/>
    </xf>
    <xf numFmtId="164" fontId="30" fillId="0" borderId="0" xfId="0" applyFont="true" applyBorder="fals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false" hidden="false"/>
    </xf>
    <xf numFmtId="164" fontId="0" fillId="0" borderId="0" xfId="0" applyFont="true" applyBorder="false" applyAlignment="false" applyProtection="true">
      <alignment horizontal="general" vertical="bottom" textRotation="0" wrapText="true" indent="0" shrinkToFit="false"/>
      <protection locked="true" hidden="false"/>
    </xf>
    <xf numFmtId="164" fontId="28" fillId="0" borderId="9" xfId="0" applyFont="true" applyBorder="true" applyAlignment="true" applyProtection="true">
      <alignment horizontal="center" vertical="bottom" textRotation="0" wrapText="false" indent="0" shrinkToFit="false"/>
      <protection locked="false" hidden="false"/>
    </xf>
    <xf numFmtId="164" fontId="28" fillId="0" borderId="2" xfId="0" applyFont="true" applyBorder="true" applyAlignment="true" applyProtection="true">
      <alignment horizontal="center" vertical="bottom" textRotation="0" wrapText="false" indent="0" shrinkToFit="false"/>
      <protection locked="false" hidden="false"/>
    </xf>
    <xf numFmtId="164" fontId="5" fillId="0" borderId="10" xfId="0" applyFont="true" applyBorder="true" applyAlignment="false" applyProtection="false">
      <alignment horizontal="general" vertical="bottom" textRotation="0" wrapText="true" indent="0" shrinkToFit="false"/>
      <protection locked="true" hidden="false"/>
    </xf>
    <xf numFmtId="164" fontId="14" fillId="0" borderId="11" xfId="0" applyFont="true" applyBorder="true" applyAlignment="true" applyProtection="false">
      <alignment horizontal="center" vertical="bottom" textRotation="0" wrapText="false" indent="0" shrinkToFit="false"/>
      <protection locked="true" hidden="false"/>
    </xf>
    <xf numFmtId="171" fontId="10" fillId="0" borderId="1" xfId="0" applyFont="true" applyBorder="true" applyAlignment="tru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general" vertical="bottom" textRotation="0" wrapText="false" indent="0" shrinkToFit="false"/>
      <protection locked="true" hidden="false"/>
    </xf>
    <xf numFmtId="164" fontId="5" fillId="0" borderId="13" xfId="0" applyFont="true" applyBorder="true" applyAlignment="false" applyProtection="false">
      <alignment horizontal="general" vertical="bottom" textRotation="0" wrapText="tru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5" fillId="0" borderId="94" xfId="0" applyFont="true" applyBorder="true" applyAlignment="true" applyProtection="false">
      <alignment horizontal="center" vertical="bottom" textRotation="0" wrapText="true" indent="0" shrinkToFit="false"/>
      <protection locked="true" hidden="false"/>
    </xf>
    <xf numFmtId="164" fontId="5" fillId="0" borderId="58" xfId="0" applyFont="true" applyBorder="true" applyAlignment="true" applyProtection="false">
      <alignment horizontal="center" vertical="bottom" textRotation="0" wrapText="false" indent="0" shrinkToFit="false"/>
      <protection locked="true" hidden="false"/>
    </xf>
    <xf numFmtId="164" fontId="5" fillId="4" borderId="95" xfId="0" applyFont="true" applyBorder="true" applyAlignment="true" applyProtection="false">
      <alignment horizontal="center" vertical="bottom" textRotation="0" wrapText="true" indent="0" shrinkToFit="false"/>
      <protection locked="true" hidden="false"/>
    </xf>
    <xf numFmtId="164" fontId="5" fillId="4" borderId="8" xfId="0" applyFont="true" applyBorder="true" applyAlignment="true" applyProtection="false">
      <alignment horizontal="center" vertical="bottom" textRotation="0" wrapText="true" indent="0" shrinkToFit="false"/>
      <protection locked="true" hidden="false"/>
    </xf>
    <xf numFmtId="164" fontId="5" fillId="0" borderId="85" xfId="0" applyFont="true" applyBorder="true" applyAlignment="true" applyProtection="false">
      <alignment horizontal="center" vertical="bottom" textRotation="0" wrapText="false" indent="0" shrinkToFit="false"/>
      <protection locked="true" hidden="false"/>
    </xf>
    <xf numFmtId="164" fontId="5" fillId="0" borderId="64" xfId="0" applyFont="true" applyBorder="true" applyAlignment="false" applyProtection="false">
      <alignment horizontal="general" vertical="bottom" textRotation="0" wrapText="true" indent="0" shrinkToFit="false"/>
      <protection locked="true" hidden="false"/>
    </xf>
    <xf numFmtId="164" fontId="5" fillId="0" borderId="37"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general" vertical="bottom" textRotation="0" wrapText="false" indent="0" shrinkToFit="false"/>
      <protection locked="true" hidden="false"/>
    </xf>
    <xf numFmtId="164" fontId="5" fillId="0" borderId="3" xfId="0" applyFont="true" applyBorder="true" applyAlignment="true" applyProtection="false">
      <alignment horizontal="general" vertical="bottom" textRotation="0" wrapText="true" indent="0" shrinkToFit="false"/>
      <protection locked="true" hidden="false"/>
    </xf>
    <xf numFmtId="175" fontId="5" fillId="0" borderId="3" xfId="15" applyFont="true" applyBorder="true" applyAlignment="true" applyProtection="true">
      <alignment horizontal="general" vertical="bottom" textRotation="0" wrapText="false" indent="0" shrinkToFit="false"/>
      <protection locked="false" hidden="false"/>
    </xf>
    <xf numFmtId="164" fontId="33" fillId="0" borderId="66" xfId="0" applyFont="true" applyBorder="true" applyAlignment="true" applyProtection="false">
      <alignment horizontal="left" vertical="center" textRotation="0" wrapText="true" indent="0" shrinkToFit="false"/>
      <protection locked="true" hidden="false"/>
    </xf>
    <xf numFmtId="164" fontId="5" fillId="0" borderId="96" xfId="0" applyFont="true" applyBorder="true" applyAlignment="true" applyProtection="false">
      <alignment horizontal="center" vertical="center" textRotation="0" wrapText="true" indent="0" shrinkToFit="false"/>
      <protection locked="true" hidden="false"/>
    </xf>
    <xf numFmtId="164" fontId="5" fillId="0" borderId="77" xfId="0" applyFont="true" applyBorder="true" applyAlignment="true" applyProtection="false">
      <alignment horizontal="general" vertical="bottom" textRotation="0" wrapText="false" indent="0" shrinkToFit="false"/>
      <protection locked="true" hidden="false"/>
    </xf>
    <xf numFmtId="164" fontId="5" fillId="0" borderId="77" xfId="0" applyFont="true" applyBorder="true" applyAlignment="true" applyProtection="false">
      <alignment horizontal="general" vertical="bottom" textRotation="0" wrapText="true" indent="0" shrinkToFit="false"/>
      <protection locked="true" hidden="false"/>
    </xf>
    <xf numFmtId="175" fontId="5" fillId="0" borderId="77" xfId="15" applyFont="true" applyBorder="true" applyAlignment="true" applyProtection="true">
      <alignment horizontal="general" vertical="bottom" textRotation="0" wrapText="false" indent="0" shrinkToFit="false"/>
      <protection locked="false" hidden="false"/>
    </xf>
    <xf numFmtId="164" fontId="33" fillId="0" borderId="97" xfId="0" applyFont="true" applyBorder="true" applyAlignment="true" applyProtection="false">
      <alignment horizontal="left" vertical="center" textRotation="0" wrapText="true" indent="0" shrinkToFit="false"/>
      <protection locked="true" hidden="false"/>
    </xf>
    <xf numFmtId="166" fontId="5" fillId="0" borderId="98" xfId="0" applyFont="true" applyBorder="true" applyAlignment="true" applyProtection="false">
      <alignment horizontal="center" vertical="center" textRotation="0" wrapText="true" indent="0" shrinkToFit="false"/>
      <protection locked="true" hidden="false"/>
    </xf>
    <xf numFmtId="175" fontId="5" fillId="0" borderId="45" xfId="15" applyFont="true" applyBorder="true" applyAlignment="true" applyProtection="true">
      <alignment horizontal="general" vertical="bottom" textRotation="0" wrapText="false" indent="0" shrinkToFit="false"/>
      <protection locked="false" hidden="false"/>
    </xf>
    <xf numFmtId="164" fontId="33" fillId="0" borderId="68" xfId="0" applyFont="true" applyBorder="true" applyAlignment="true" applyProtection="false">
      <alignment horizontal="left" vertical="center" textRotation="0" wrapText="true" indent="0" shrinkToFit="false"/>
      <protection locked="true" hidden="false"/>
    </xf>
    <xf numFmtId="166" fontId="5" fillId="0" borderId="95" xfId="0" applyFont="true" applyBorder="true" applyAlignment="true" applyProtection="false">
      <alignment horizontal="center" vertical="center" textRotation="0" wrapText="true" indent="0" shrinkToFit="false"/>
      <protection locked="true" hidden="false"/>
    </xf>
    <xf numFmtId="175" fontId="5" fillId="0" borderId="8" xfId="15" applyFont="true" applyBorder="true" applyAlignment="true" applyProtection="true">
      <alignment horizontal="general" vertical="bottom" textRotation="0" wrapText="false" indent="0" shrinkToFit="false"/>
      <protection locked="false" hidden="false"/>
    </xf>
    <xf numFmtId="175" fontId="5" fillId="0" borderId="1" xfId="15" applyFont="true" applyBorder="true" applyAlignment="true" applyProtection="true">
      <alignment horizontal="general" vertical="bottom" textRotation="0" wrapText="false" indent="0" shrinkToFit="false"/>
      <protection locked="false" hidden="false"/>
    </xf>
    <xf numFmtId="164" fontId="33" fillId="0" borderId="64" xfId="0" applyFont="true" applyBorder="true" applyAlignment="true" applyProtection="false">
      <alignment horizontal="left" vertical="center" textRotation="0" wrapText="true" indent="0" shrinkToFit="false"/>
      <protection locked="true" hidden="false"/>
    </xf>
    <xf numFmtId="166" fontId="5" fillId="0" borderId="37" xfId="0" applyFont="true" applyBorder="true" applyAlignment="true" applyProtection="false">
      <alignment horizontal="center" vertical="center" textRotation="0" wrapText="true" indent="0" shrinkToFit="false"/>
      <protection locked="true" hidden="false"/>
    </xf>
    <xf numFmtId="164" fontId="5" fillId="6" borderId="3" xfId="0" applyFont="true" applyBorder="true" applyAlignment="true" applyProtection="false">
      <alignment horizontal="general" vertical="bottom" textRotation="0" wrapText="false" indent="0" shrinkToFit="false"/>
      <protection locked="true" hidden="false"/>
    </xf>
    <xf numFmtId="175" fontId="5" fillId="0" borderId="2" xfId="15" applyFont="true" applyBorder="true" applyAlignment="true" applyProtection="true">
      <alignment horizontal="general" vertical="bottom" textRotation="0" wrapText="false" indent="0" shrinkToFit="false"/>
      <protection locked="false" hidden="false"/>
    </xf>
    <xf numFmtId="164" fontId="33" fillId="0" borderId="66" xfId="0" applyFont="true" applyBorder="true" applyAlignment="false" applyProtection="false">
      <alignment horizontal="general" vertical="bottom" textRotation="0" wrapText="true" indent="0" shrinkToFit="false"/>
      <protection locked="true" hidden="false"/>
    </xf>
    <xf numFmtId="166" fontId="5" fillId="0" borderId="99" xfId="0" applyFont="true" applyBorder="true" applyAlignment="true" applyProtection="false">
      <alignment horizontal="center" vertical="center" textRotation="0" wrapText="true" indent="0" shrinkToFit="false"/>
      <protection locked="true" hidden="false"/>
    </xf>
    <xf numFmtId="164" fontId="5" fillId="0" borderId="100" xfId="0" applyFont="true" applyBorder="true" applyAlignment="false" applyProtection="false">
      <alignment horizontal="general" vertical="bottom" textRotation="0" wrapText="true" indent="0" shrinkToFit="false"/>
      <protection locked="true" hidden="false"/>
    </xf>
    <xf numFmtId="164" fontId="5" fillId="6" borderId="100" xfId="0" applyFont="true" applyBorder="true" applyAlignment="false" applyProtection="false">
      <alignment horizontal="general" vertical="bottom" textRotation="0" wrapText="true" indent="0" shrinkToFit="false"/>
      <protection locked="true" hidden="false"/>
    </xf>
    <xf numFmtId="178" fontId="5" fillId="0" borderId="100" xfId="0" applyFont="true" applyBorder="true" applyAlignment="true" applyProtection="true">
      <alignment horizontal="general" vertical="bottom" textRotation="0" wrapText="false" indent="0" shrinkToFit="false"/>
      <protection locked="false" hidden="false"/>
    </xf>
    <xf numFmtId="164" fontId="33" fillId="0" borderId="101" xfId="0" applyFont="true" applyBorder="true" applyAlignment="false" applyProtection="false">
      <alignment horizontal="general" vertical="bottom" textRotation="0" wrapText="true" indent="0" shrinkToFit="false"/>
      <protection locked="true" hidden="false"/>
    </xf>
    <xf numFmtId="166" fontId="5" fillId="0" borderId="0"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left"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true" indent="0" shrinkToFit="false"/>
      <protection locked="true" hidden="false"/>
    </xf>
    <xf numFmtId="164" fontId="5" fillId="0" borderId="15" xfId="0" applyFont="true" applyBorder="true" applyAlignment="false" applyProtection="false">
      <alignment horizontal="general" vertical="bottom" textRotation="0" wrapText="true" indent="0" shrinkToFit="false"/>
      <protection locked="true" hidden="false"/>
    </xf>
    <xf numFmtId="164" fontId="5" fillId="0" borderId="17" xfId="0" applyFont="true" applyBorder="true" applyAlignment="false" applyProtection="false">
      <alignment horizontal="general" vertical="bottom" textRotation="0" wrapText="true" indent="0" shrinkToFit="false"/>
      <protection locked="true" hidden="false"/>
    </xf>
    <xf numFmtId="164" fontId="5" fillId="0" borderId="18" xfId="0" applyFont="true" applyBorder="true" applyAlignment="true" applyProtection="false">
      <alignment horizontal="center" vertical="bottom" textRotation="0" wrapText="true" indent="0" shrinkToFit="false"/>
      <protection locked="true" hidden="false"/>
    </xf>
    <xf numFmtId="164" fontId="5" fillId="0" borderId="21" xfId="0" applyFont="true" applyBorder="true" applyAlignment="true" applyProtection="false">
      <alignment horizontal="center" vertical="bottom" textRotation="0" wrapText="true" indent="0" shrinkToFit="false"/>
      <protection locked="true" hidden="false"/>
    </xf>
    <xf numFmtId="164" fontId="5" fillId="0" borderId="88" xfId="0" applyFont="true" applyBorder="true" applyAlignment="false" applyProtection="false">
      <alignment horizontal="general" vertical="bottom" textRotation="0" wrapText="true" indent="0" shrinkToFit="false"/>
      <protection locked="true" hidden="false"/>
    </xf>
    <xf numFmtId="164" fontId="5" fillId="0" borderId="102" xfId="0" applyFont="true" applyBorder="true" applyAlignment="true" applyProtection="false">
      <alignment horizontal="center" vertical="bottom" textRotation="0" wrapText="false" indent="0" shrinkToFit="false"/>
      <protection locked="true" hidden="false"/>
    </xf>
    <xf numFmtId="164" fontId="5" fillId="0" borderId="89" xfId="0" applyFont="true" applyBorder="true" applyAlignment="true" applyProtection="false">
      <alignment horizontal="center" vertical="bottom" textRotation="0" wrapText="false" indent="0" shrinkToFit="false"/>
      <protection locked="true" hidden="false"/>
    </xf>
    <xf numFmtId="164" fontId="5" fillId="0" borderId="103" xfId="0" applyFont="true" applyBorder="true" applyAlignment="true" applyProtection="false">
      <alignment horizontal="center" vertical="bottom" textRotation="0" wrapText="false" indent="0" shrinkToFit="false"/>
      <protection locked="true" hidden="false"/>
    </xf>
    <xf numFmtId="164" fontId="5" fillId="0" borderId="46" xfId="0" applyFont="true" applyBorder="true" applyAlignment="true" applyProtection="false">
      <alignment horizontal="center" vertical="center" textRotation="0" wrapText="false" indent="0" shrinkToFit="false"/>
      <protection locked="true" hidden="false"/>
    </xf>
    <xf numFmtId="164" fontId="5" fillId="0" borderId="80" xfId="0" applyFont="true" applyBorder="true" applyAlignment="false" applyProtection="false">
      <alignment horizontal="general" vertical="bottom" textRotation="0" wrapText="true" indent="0" shrinkToFit="false"/>
      <protection locked="true" hidden="false"/>
    </xf>
    <xf numFmtId="164" fontId="5" fillId="0" borderId="82" xfId="0" applyFont="true" applyBorder="true" applyAlignment="true" applyProtection="false">
      <alignment horizontal="center" vertical="bottom" textRotation="0" wrapText="false" indent="0" shrinkToFit="false"/>
      <protection locked="true" hidden="false"/>
    </xf>
    <xf numFmtId="164" fontId="5" fillId="0" borderId="81" xfId="0" applyFont="true" applyBorder="true" applyAlignment="true" applyProtection="false">
      <alignment horizontal="center" vertical="bottom" textRotation="0" wrapText="false" indent="0" shrinkToFit="false"/>
      <protection locked="true" hidden="false"/>
    </xf>
    <xf numFmtId="166" fontId="5" fillId="0" borderId="104"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general" vertical="center" textRotation="0" wrapText="true" indent="0" shrinkToFit="false"/>
      <protection locked="true" hidden="false"/>
    </xf>
    <xf numFmtId="164" fontId="5" fillId="0" borderId="8" xfId="0" applyFont="true" applyBorder="true" applyAlignment="false" applyProtection="true">
      <alignment horizontal="general" vertical="bottom" textRotation="0" wrapText="true" indent="0" shrinkToFit="false"/>
      <protection locked="false" hidden="false"/>
    </xf>
    <xf numFmtId="164" fontId="5" fillId="0" borderId="13" xfId="0" applyFont="true" applyBorder="true" applyAlignment="false" applyProtection="true">
      <alignment horizontal="general" vertical="bottom" textRotation="0" wrapText="true" indent="0" shrinkToFit="false"/>
      <protection locked="false" hidden="false"/>
    </xf>
    <xf numFmtId="164" fontId="33" fillId="0" borderId="31" xfId="0" applyFont="true" applyBorder="true" applyAlignment="true" applyProtection="false">
      <alignment horizontal="left" vertical="center" textRotation="0" wrapText="true" indent="0" shrinkToFit="false"/>
      <protection locked="true" hidden="false"/>
    </xf>
    <xf numFmtId="166" fontId="5" fillId="0" borderId="32"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false" applyProtection="true">
      <alignment horizontal="general" vertical="bottom" textRotation="0" wrapText="true" indent="0" shrinkToFit="false"/>
      <protection locked="false" hidden="false"/>
    </xf>
    <xf numFmtId="164" fontId="5" fillId="0" borderId="3" xfId="0" applyFont="true" applyBorder="true" applyAlignment="false" applyProtection="true">
      <alignment horizontal="general" vertical="bottom" textRotation="0" wrapText="true" indent="0" shrinkToFit="false"/>
      <protection locked="false" hidden="false"/>
    </xf>
    <xf numFmtId="164" fontId="33" fillId="0" borderId="33" xfId="0" applyFont="true" applyBorder="true" applyAlignment="true" applyProtection="false">
      <alignment horizontal="left" vertical="center" textRotation="0" wrapText="true" indent="0" shrinkToFit="false"/>
      <protection locked="true" hidden="false"/>
    </xf>
    <xf numFmtId="166" fontId="5" fillId="0" borderId="105" xfId="0" applyFont="true" applyBorder="true" applyAlignment="true" applyProtection="false">
      <alignment horizontal="center" vertical="center" textRotation="0" wrapText="true" indent="0" shrinkToFit="false"/>
      <protection locked="true" hidden="false"/>
    </xf>
    <xf numFmtId="164" fontId="5" fillId="0" borderId="106" xfId="0" applyFont="true" applyBorder="true" applyAlignment="true" applyProtection="false">
      <alignment horizontal="general" vertical="center" textRotation="0" wrapText="true" indent="0" shrinkToFit="false"/>
      <protection locked="true" hidden="false"/>
    </xf>
    <xf numFmtId="164" fontId="5" fillId="0" borderId="83" xfId="0" applyFont="true" applyBorder="true" applyAlignment="false" applyProtection="true">
      <alignment horizontal="general" vertical="bottom" textRotation="0" wrapText="true" indent="0" shrinkToFit="false"/>
      <protection locked="false" hidden="false"/>
    </xf>
    <xf numFmtId="164" fontId="5" fillId="0" borderId="14" xfId="0" applyFont="true" applyBorder="true" applyAlignment="false" applyProtection="true">
      <alignment horizontal="general" vertical="bottom" textRotation="0" wrapText="true" indent="0" shrinkToFit="false"/>
      <protection locked="false" hidden="false"/>
    </xf>
    <xf numFmtId="164" fontId="33" fillId="0" borderId="107" xfId="0" applyFont="true" applyBorder="true" applyAlignment="true" applyProtection="false">
      <alignment horizontal="left" vertical="center" textRotation="0" wrapText="true" indent="0" shrinkToFit="false"/>
      <protection locked="true" hidden="false"/>
    </xf>
    <xf numFmtId="164" fontId="10" fillId="0" borderId="4" xfId="0" applyFont="true" applyBorder="true" applyAlignment="true" applyProtection="true">
      <alignment horizontal="center" vertical="bottom" textRotation="0" wrapText="false" indent="0" shrinkToFit="false"/>
      <protection locked="false" hidden="false"/>
    </xf>
    <xf numFmtId="164" fontId="10" fillId="0" borderId="4" xfId="0" applyFont="true" applyBorder="true" applyAlignment="true" applyProtection="true">
      <alignment horizontal="right" vertical="top" textRotation="0" wrapText="false" indent="0" shrinkToFit="false"/>
      <protection locked="false" hidden="false"/>
    </xf>
    <xf numFmtId="164" fontId="28" fillId="0" borderId="10" xfId="0" applyFont="true" applyBorder="true" applyAlignment="true" applyProtection="true">
      <alignment horizontal="center" vertical="bottom" textRotation="0" wrapText="false" indent="0" shrinkToFit="false"/>
      <protection locked="false" hidden="false"/>
    </xf>
    <xf numFmtId="164" fontId="10" fillId="2" borderId="11" xfId="0" applyFont="true" applyBorder="true" applyAlignment="true" applyProtection="false">
      <alignment horizontal="center" vertical="bottom" textRotation="0" wrapText="false" indent="0" shrinkToFit="false"/>
      <protection locked="true" hidden="false"/>
    </xf>
    <xf numFmtId="164" fontId="14" fillId="2" borderId="11" xfId="0" applyFont="true" applyBorder="true" applyAlignment="true" applyProtection="false">
      <alignment horizontal="center" vertical="bottom" textRotation="0" wrapText="false" indent="0" shrinkToFit="false"/>
      <protection locked="true" hidden="false"/>
    </xf>
    <xf numFmtId="164" fontId="5" fillId="0" borderId="12" xfId="0" applyFont="true" applyBorder="true" applyAlignment="true" applyProtection="false">
      <alignment horizontal="general" vertical="bottom" textRotation="0" wrapText="false" indent="0" shrinkToFit="false"/>
      <protection locked="true" hidden="false"/>
    </xf>
    <xf numFmtId="171" fontId="5" fillId="0" borderId="13" xfId="0" applyFont="true" applyBorder="true" applyAlignment="true" applyProtection="false">
      <alignment horizontal="center"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false" indent="0" shrinkToFit="false"/>
      <protection locked="true" hidden="false"/>
    </xf>
    <xf numFmtId="164" fontId="0" fillId="2" borderId="15" xfId="0" applyFont="true" applyBorder="true" applyAlignment="true" applyProtection="false">
      <alignment horizontal="general" vertical="bottom" textRotation="0" wrapText="false" indent="0" shrinkToFit="false"/>
      <protection locked="true" hidden="false"/>
    </xf>
    <xf numFmtId="164" fontId="0" fillId="2" borderId="108" xfId="0" applyFont="true" applyBorder="true" applyAlignment="true" applyProtection="false">
      <alignment horizontal="center" vertical="bottom" textRotation="0" wrapText="false" indent="0" shrinkToFit="false"/>
      <protection locked="true" hidden="false"/>
    </xf>
    <xf numFmtId="164" fontId="0" fillId="2" borderId="18" xfId="0" applyFont="true" applyBorder="true" applyAlignment="true" applyProtection="false">
      <alignment horizontal="center" vertical="bottom" textRotation="0" wrapText="false" indent="0" shrinkToFit="false"/>
      <protection locked="true" hidden="false"/>
    </xf>
    <xf numFmtId="164" fontId="0" fillId="2" borderId="21" xfId="0" applyFont="true" applyBorder="true" applyAlignment="true" applyProtection="false">
      <alignment horizontal="center" vertical="bottom" textRotation="0" wrapText="false" indent="0" shrinkToFit="false"/>
      <protection locked="true" hidden="false"/>
    </xf>
    <xf numFmtId="164" fontId="0" fillId="2" borderId="39" xfId="0" applyFont="true" applyBorder="true" applyAlignment="true" applyProtection="false">
      <alignment horizontal="general" vertical="bottom" textRotation="0" wrapText="false" indent="0" shrinkToFit="false"/>
      <protection locked="true" hidden="false"/>
    </xf>
    <xf numFmtId="164" fontId="0" fillId="2" borderId="12" xfId="0" applyFont="true" applyBorder="true" applyAlignment="tru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general" vertical="bottom" textRotation="0" wrapText="false" indent="0" shrinkToFit="false"/>
      <protection locked="true" hidden="false"/>
    </xf>
    <xf numFmtId="164" fontId="0" fillId="2" borderId="47" xfId="0" applyFont="true" applyBorder="true" applyAlignment="true" applyProtection="false">
      <alignment horizontal="general" vertical="bottom" textRotation="0" wrapText="false" indent="0" shrinkToFit="false"/>
      <protection locked="true" hidden="false"/>
    </xf>
    <xf numFmtId="164" fontId="0" fillId="2" borderId="32" xfId="0" applyFont="true" applyBorder="true" applyAlignment="true" applyProtection="false">
      <alignment horizontal="general" vertical="bottom" textRotation="0" wrapText="false" indent="0" shrinkToFit="false"/>
      <protection locked="true" hidden="false"/>
    </xf>
    <xf numFmtId="164" fontId="0" fillId="2" borderId="5" xfId="0" applyFont="true" applyBorder="true" applyAlignment="true" applyProtection="false">
      <alignment horizontal="general" vertical="bottom" textRotation="0" wrapText="false" indent="0" shrinkToFit="false"/>
      <protection locked="true" hidden="false"/>
    </xf>
    <xf numFmtId="164" fontId="0" fillId="2" borderId="5" xfId="0" applyFont="true" applyBorder="true" applyAlignment="true" applyProtection="false">
      <alignment horizontal="center" vertical="bottom" textRotation="0" wrapText="false" indent="0" shrinkToFit="false"/>
      <protection locked="true" hidden="false"/>
    </xf>
    <xf numFmtId="164" fontId="0" fillId="2" borderId="5" xfId="0" applyFont="true" applyBorder="true" applyAlignment="true" applyProtection="false">
      <alignment horizontal="center" vertical="center" textRotation="0" wrapText="true" indent="0" shrinkToFit="false"/>
      <protection locked="true" hidden="false"/>
    </xf>
    <xf numFmtId="164" fontId="0" fillId="2" borderId="38" xfId="0" applyFont="true" applyBorder="true" applyAlignment="true" applyProtection="false">
      <alignment horizontal="center" vertical="center" textRotation="0" wrapText="true" indent="0" shrinkToFit="false"/>
      <protection locked="true" hidden="false"/>
    </xf>
    <xf numFmtId="164" fontId="5" fillId="2" borderId="38" xfId="0" applyFont="true" applyBorder="true" applyAlignment="true" applyProtection="false">
      <alignment horizontal="center" vertical="center" textRotation="0" wrapText="true" indent="0" shrinkToFit="false"/>
      <protection locked="true" hidden="false"/>
    </xf>
    <xf numFmtId="164" fontId="0" fillId="2" borderId="29"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center" vertical="bottom" textRotation="0" wrapText="false" indent="0" shrinkToFit="false"/>
      <protection locked="true" hidden="false"/>
    </xf>
    <xf numFmtId="164" fontId="5" fillId="2" borderId="11" xfId="0" applyFont="true" applyBorder="true" applyAlignment="true" applyProtection="false">
      <alignment horizontal="center" vertical="bottom" textRotation="0" wrapText="false" indent="0" shrinkToFit="false"/>
      <protection locked="true" hidden="false"/>
    </xf>
    <xf numFmtId="166" fontId="0" fillId="2" borderId="37" xfId="0" applyFont="true" applyBorder="true" applyAlignment="true" applyProtection="false">
      <alignment horizontal="general" vertical="bottom" textRotation="0" wrapText="false" indent="0" shrinkToFit="false"/>
      <protection locked="true" hidden="false"/>
    </xf>
    <xf numFmtId="164" fontId="0" fillId="2" borderId="3" xfId="0" applyFont="true" applyBorder="true" applyAlignment="true" applyProtection="true">
      <alignment horizontal="general" vertical="bottom" textRotation="0" wrapText="false" indent="0" shrinkToFit="false"/>
      <protection locked="false" hidden="false"/>
    </xf>
    <xf numFmtId="164" fontId="0" fillId="2" borderId="66" xfId="0" applyFont="true" applyBorder="true" applyAlignment="true" applyProtection="true">
      <alignment horizontal="general" vertical="bottom" textRotation="0" wrapText="false" indent="0" shrinkToFit="false"/>
      <protection locked="false" hidden="false"/>
    </xf>
    <xf numFmtId="166" fontId="0" fillId="2" borderId="99" xfId="0" applyFont="true" applyBorder="true" applyAlignment="true" applyProtection="false">
      <alignment horizontal="general" vertical="bottom" textRotation="0" wrapText="false" indent="0" shrinkToFit="false"/>
      <protection locked="true" hidden="false"/>
    </xf>
    <xf numFmtId="164" fontId="0" fillId="2" borderId="100" xfId="0" applyFont="true" applyBorder="true" applyAlignment="true" applyProtection="false">
      <alignment horizontal="general" vertical="bottom" textRotation="0" wrapText="false" indent="0" shrinkToFit="false"/>
      <protection locked="true" hidden="false"/>
    </xf>
    <xf numFmtId="164" fontId="0" fillId="2" borderId="100" xfId="0" applyFont="true" applyBorder="true" applyAlignment="true" applyProtection="true">
      <alignment horizontal="general" vertical="bottom" textRotation="0" wrapText="false" indent="0" shrinkToFit="false"/>
      <protection locked="false" hidden="false"/>
    </xf>
    <xf numFmtId="164" fontId="0" fillId="2" borderId="101" xfId="0" applyFont="true" applyBorder="true" applyAlignment="true" applyProtection="true">
      <alignment horizontal="general" vertical="bottom" textRotation="0" wrapText="false" indent="0" shrinkToFit="false"/>
      <protection locked="false" hidden="false"/>
    </xf>
    <xf numFmtId="164" fontId="0" fillId="7" borderId="18" xfId="0" applyFont="true" applyBorder="true" applyAlignment="true" applyProtection="false">
      <alignment horizontal="center" vertical="bottom" textRotation="0" wrapText="false" indent="0" shrinkToFit="false"/>
      <protection locked="true" hidden="false"/>
    </xf>
    <xf numFmtId="164" fontId="34" fillId="7" borderId="8" xfId="0" applyFont="true" applyBorder="true" applyAlignment="true" applyProtection="false">
      <alignment horizontal="general" vertical="bottom" textRotation="0" wrapText="false" indent="0" shrinkToFit="false"/>
      <protection locked="true" hidden="false"/>
    </xf>
    <xf numFmtId="164" fontId="0" fillId="2" borderId="11" xfId="0" applyFont="true" applyBorder="true" applyAlignment="true" applyProtection="false">
      <alignment horizontal="center" vertical="top" textRotation="0" wrapText="true" indent="0" shrinkToFit="false"/>
      <protection locked="true" hidden="false"/>
    </xf>
    <xf numFmtId="164" fontId="34" fillId="7" borderId="11" xfId="0" applyFont="true" applyBorder="true" applyAlignment="true" applyProtection="false">
      <alignment horizontal="center" vertical="center" textRotation="0" wrapText="true" indent="0" shrinkToFit="false"/>
      <protection locked="true" hidden="false"/>
    </xf>
    <xf numFmtId="164" fontId="0" fillId="2" borderId="85" xfId="0" applyFont="true" applyBorder="true" applyAlignment="true" applyProtection="false">
      <alignment horizontal="center" vertical="center" textRotation="0" wrapText="true" indent="0" shrinkToFit="false"/>
      <protection locked="true" hidden="false"/>
    </xf>
    <xf numFmtId="166" fontId="0" fillId="2" borderId="37" xfId="0" applyFont="true" applyBorder="true" applyAlignment="true" applyProtection="false">
      <alignment horizontal="center" vertical="bottom" textRotation="0" wrapText="false" indent="0" shrinkToFit="false"/>
      <protection locked="true" hidden="false"/>
    </xf>
    <xf numFmtId="164" fontId="5" fillId="2" borderId="3" xfId="0" applyFont="true" applyBorder="true" applyAlignment="true" applyProtection="false">
      <alignment horizontal="general" vertical="bottom" textRotation="0" wrapText="false" indent="0" shrinkToFit="false"/>
      <protection locked="true" hidden="false"/>
    </xf>
    <xf numFmtId="176" fontId="0" fillId="2" borderId="3" xfId="17" applyFont="true" applyBorder="true" applyAlignment="true" applyProtection="true">
      <alignment horizontal="general" vertical="bottom" textRotation="0" wrapText="false" indent="0" shrinkToFit="false"/>
      <protection locked="false" hidden="false"/>
    </xf>
    <xf numFmtId="164" fontId="34" fillId="7" borderId="3" xfId="0" applyFont="true" applyBorder="true" applyAlignment="true" applyProtection="false">
      <alignment horizontal="general" vertical="bottom" textRotation="0" wrapText="false" indent="0" shrinkToFit="false"/>
      <protection locked="true" hidden="false"/>
    </xf>
    <xf numFmtId="164" fontId="0" fillId="7" borderId="66" xfId="0" applyFont="true" applyBorder="true" applyAlignment="true" applyProtection="false">
      <alignment horizontal="general" vertical="bottom" textRotation="0" wrapText="false" indent="0" shrinkToFit="false"/>
      <protection locked="true" hidden="false"/>
    </xf>
    <xf numFmtId="176" fontId="0" fillId="2" borderId="66" xfId="17" applyFont="true" applyBorder="true" applyAlignment="true" applyProtection="true">
      <alignment horizontal="general" vertical="bottom" textRotation="0" wrapText="false" indent="0" shrinkToFit="false"/>
      <protection locked="false" hidden="false"/>
    </xf>
    <xf numFmtId="166" fontId="0" fillId="2" borderId="92" xfId="0" applyFont="true" applyBorder="true" applyAlignment="true" applyProtection="false">
      <alignment horizontal="center" vertical="bottom" textRotation="0" wrapText="false" indent="0" shrinkToFit="false"/>
      <protection locked="true" hidden="false"/>
    </xf>
    <xf numFmtId="164" fontId="5" fillId="2" borderId="5" xfId="0" applyFont="true" applyBorder="true" applyAlignment="true" applyProtection="false">
      <alignment horizontal="general" vertical="bottom" textRotation="0" wrapText="false" indent="0" shrinkToFit="false"/>
      <protection locked="true" hidden="false"/>
    </xf>
    <xf numFmtId="176" fontId="0" fillId="2" borderId="5" xfId="17" applyFont="true" applyBorder="true" applyAlignment="true" applyProtection="true">
      <alignment horizontal="general" vertical="bottom" textRotation="0" wrapText="false" indent="0" shrinkToFit="false"/>
      <protection locked="false" hidden="false"/>
    </xf>
    <xf numFmtId="164" fontId="34" fillId="7" borderId="5" xfId="0" applyFont="true" applyBorder="true" applyAlignment="true" applyProtection="false">
      <alignment horizontal="general" vertical="bottom" textRotation="0" wrapText="false" indent="0" shrinkToFit="false"/>
      <protection locked="true" hidden="false"/>
    </xf>
    <xf numFmtId="164" fontId="5" fillId="2" borderId="5" xfId="0" applyFont="true" applyBorder="true" applyAlignment="true" applyProtection="false">
      <alignment horizontal="general" vertical="bottom" textRotation="0" wrapText="true" indent="0" shrinkToFit="false"/>
      <protection locked="true" hidden="false"/>
    </xf>
    <xf numFmtId="166" fontId="0" fillId="2" borderId="99" xfId="0" applyFont="true" applyBorder="true" applyAlignment="true" applyProtection="false">
      <alignment horizontal="center" vertical="bottom" textRotation="0" wrapText="false" indent="0" shrinkToFit="false"/>
      <protection locked="true" hidden="false"/>
    </xf>
    <xf numFmtId="164" fontId="5" fillId="2" borderId="83" xfId="0" applyFont="true" applyBorder="true" applyAlignment="true" applyProtection="false">
      <alignment horizontal="general" vertical="bottom" textRotation="0" wrapText="false" indent="0" shrinkToFit="false"/>
      <protection locked="true" hidden="false"/>
    </xf>
    <xf numFmtId="176" fontId="0" fillId="2" borderId="100" xfId="17" applyFont="true" applyBorder="true" applyAlignment="true" applyProtection="true">
      <alignment horizontal="general" vertical="bottom" textRotation="0" wrapText="false" indent="0" shrinkToFit="false"/>
      <protection locked="false" hidden="false"/>
    </xf>
    <xf numFmtId="164" fontId="0" fillId="7" borderId="100" xfId="0" applyFont="true" applyBorder="true" applyAlignment="true" applyProtection="false">
      <alignment horizontal="general" vertical="bottom" textRotation="0" wrapText="true" indent="0" shrinkToFit="false"/>
      <protection locked="true" hidden="false"/>
    </xf>
    <xf numFmtId="164" fontId="28" fillId="0" borderId="4" xfId="0" applyFont="true" applyBorder="true" applyAlignment="true" applyProtection="true">
      <alignment horizontal="center" vertical="bottom" textRotation="0" wrapText="false" indent="0" shrinkToFit="false"/>
      <protection locked="false" hidden="false"/>
    </xf>
    <xf numFmtId="164" fontId="5" fillId="0" borderId="10" xfId="0" applyFont="true" applyBorder="true" applyAlignment="true" applyProtection="false">
      <alignment horizontal="general" vertical="bottom" textRotation="0" wrapText="false" indent="0" shrinkToFit="false"/>
      <protection locked="true" hidden="false"/>
    </xf>
    <xf numFmtId="164" fontId="10" fillId="2" borderId="1" xfId="0" applyFont="true" applyBorder="true" applyAlignment="true" applyProtection="false">
      <alignment horizontal="general"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false" hidden="false"/>
    </xf>
    <xf numFmtId="164" fontId="5" fillId="0" borderId="0" xfId="0" applyFont="true" applyBorder="fals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false">
      <alignment horizontal="right" vertical="top" textRotation="0" wrapText="tru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2" borderId="108" xfId="0" applyFont="true" applyBorder="true" applyAlignment="true" applyProtection="false">
      <alignment horizontal="center" vertical="center" textRotation="0" wrapText="false" indent="0" shrinkToFit="false"/>
      <protection locked="true" hidden="false"/>
    </xf>
    <xf numFmtId="164" fontId="5" fillId="0" borderId="18" xfId="0" applyFont="true" applyBorder="true" applyAlignment="true" applyProtection="false">
      <alignment horizontal="center" vertical="center" textRotation="0" wrapText="false" indent="0" shrinkToFit="false"/>
      <protection locked="true" hidden="false"/>
    </xf>
    <xf numFmtId="164" fontId="5" fillId="2" borderId="62" xfId="0" applyFont="true" applyBorder="true" applyAlignment="true" applyProtection="false">
      <alignment horizontal="center" vertical="center" textRotation="0" wrapText="false" indent="0" shrinkToFit="false"/>
      <protection locked="true" hidden="false"/>
    </xf>
    <xf numFmtId="164" fontId="5" fillId="2" borderId="16" xfId="0" applyFont="true" applyBorder="true" applyAlignment="true" applyProtection="false">
      <alignment horizontal="center" vertical="center" textRotation="0" wrapText="false" indent="0" shrinkToFit="false"/>
      <protection locked="true" hidden="false"/>
    </xf>
    <xf numFmtId="164" fontId="11" fillId="0" borderId="94" xfId="0" applyFont="true" applyBorder="true" applyAlignment="true" applyProtection="false">
      <alignment horizontal="left" vertical="top" textRotation="0" wrapText="true" indent="0" shrinkToFit="false"/>
      <protection locked="true" hidden="false"/>
    </xf>
    <xf numFmtId="164" fontId="11" fillId="0" borderId="20" xfId="0" applyFont="true" applyBorder="true" applyAlignment="true" applyProtection="false">
      <alignment horizontal="center" vertical="top" textRotation="0" wrapText="true" indent="0" shrinkToFit="false"/>
      <protection locked="true" hidden="false"/>
    </xf>
    <xf numFmtId="164" fontId="35" fillId="0" borderId="16" xfId="0" applyFont="true" applyBorder="true" applyAlignment="true" applyProtection="false">
      <alignment horizontal="center" vertical="top" textRotation="0" wrapText="true" indent="0" shrinkToFit="false"/>
      <protection locked="true" hidden="false"/>
    </xf>
    <xf numFmtId="164" fontId="11" fillId="0" borderId="0" xfId="0" applyFont="true" applyBorder="false" applyAlignment="true" applyProtection="false">
      <alignment horizontal="center" vertical="top" textRotation="0" wrapText="true" indent="0" shrinkToFit="false"/>
      <protection locked="true" hidden="false"/>
    </xf>
    <xf numFmtId="164" fontId="11" fillId="0" borderId="95" xfId="0" applyFont="true" applyBorder="true" applyAlignment="true" applyProtection="false">
      <alignment horizontal="left" vertical="top" textRotation="0" wrapText="true" indent="0" shrinkToFit="false"/>
      <protection locked="true" hidden="false"/>
    </xf>
    <xf numFmtId="164" fontId="11" fillId="0" borderId="13" xfId="0" applyFont="true" applyBorder="true" applyAlignment="true" applyProtection="false">
      <alignment horizontal="center" vertical="top" textRotation="0" wrapText="true" indent="0" shrinkToFit="false"/>
      <protection locked="true" hidden="false"/>
    </xf>
    <xf numFmtId="164" fontId="11" fillId="0" borderId="8" xfId="0" applyFont="true" applyBorder="true" applyAlignment="true" applyProtection="false">
      <alignment horizontal="general" vertical="top" textRotation="0" wrapText="true" indent="0" shrinkToFit="false"/>
      <protection locked="true" hidden="false"/>
    </xf>
    <xf numFmtId="164" fontId="11" fillId="0" borderId="64" xfId="0" applyFont="true" applyBorder="true" applyAlignment="true" applyProtection="false">
      <alignment horizontal="general" vertical="top" textRotation="0" wrapText="true" indent="0" shrinkToFit="false"/>
      <protection locked="true" hidden="false"/>
    </xf>
    <xf numFmtId="164" fontId="11" fillId="0" borderId="0" xfId="0" applyFont="true" applyBorder="false" applyAlignment="true" applyProtection="false">
      <alignment horizontal="general" vertical="top" textRotation="0" wrapText="true" indent="0" shrinkToFit="false"/>
      <protection locked="true" hidden="false"/>
    </xf>
    <xf numFmtId="166" fontId="5" fillId="0" borderId="92" xfId="0" applyFont="true" applyBorder="true" applyAlignment="false" applyProtection="false">
      <alignment horizontal="general" vertical="bottom" textRotation="0" wrapText="true" indent="0" shrinkToFit="false"/>
      <protection locked="true" hidden="false"/>
    </xf>
    <xf numFmtId="166" fontId="5" fillId="0" borderId="10" xfId="0" applyFont="true" applyBorder="true" applyAlignment="true" applyProtection="false">
      <alignment horizontal="center" vertical="center" textRotation="0" wrapText="true" indent="0" shrinkToFit="false"/>
      <protection locked="true" hidden="false"/>
    </xf>
    <xf numFmtId="164" fontId="5" fillId="0" borderId="48" xfId="0" applyFont="true" applyBorder="true" applyAlignment="true" applyProtection="false">
      <alignment horizontal="center" vertical="center" textRotation="0" wrapText="true" indent="0" shrinkToFit="false"/>
      <protection locked="true" hidden="false"/>
    </xf>
    <xf numFmtId="164" fontId="5" fillId="0" borderId="48" xfId="0" applyFont="true" applyBorder="true" applyAlignment="true" applyProtection="false">
      <alignment horizontal="left" vertical="top" textRotation="0" wrapText="true" indent="8" shrinkToFit="false"/>
      <protection locked="true" hidden="false"/>
    </xf>
    <xf numFmtId="176" fontId="11" fillId="0" borderId="3" xfId="17" applyFont="true" applyBorder="true" applyAlignment="true" applyProtection="true">
      <alignment horizontal="general" vertical="top" textRotation="0" wrapText="true" indent="0" shrinkToFit="false"/>
      <protection locked="true" hidden="false"/>
    </xf>
    <xf numFmtId="176" fontId="5" fillId="0" borderId="66" xfId="17" applyFont="true" applyBorder="true" applyAlignment="true" applyProtection="true">
      <alignment horizontal="general" vertical="top" textRotation="0" wrapText="true" indent="0" shrinkToFit="false"/>
      <protection locked="true" hidden="false"/>
    </xf>
    <xf numFmtId="176" fontId="13" fillId="0" borderId="66" xfId="17" applyFont="true" applyBorder="true" applyAlignment="true" applyProtection="true">
      <alignment horizontal="general" vertical="top" textRotation="0" wrapText="true" indent="0" shrinkToFit="false"/>
      <protection locked="true" hidden="false"/>
    </xf>
    <xf numFmtId="164" fontId="5" fillId="0" borderId="37" xfId="0" applyFont="true" applyBorder="true" applyAlignment="true" applyProtection="false">
      <alignment horizontal="left" vertical="center" textRotation="0" wrapText="true" indent="0" shrinkToFit="false"/>
      <protection locked="true" hidden="false"/>
    </xf>
    <xf numFmtId="166" fontId="5" fillId="0" borderId="95" xfId="0" applyFont="true" applyBorder="true" applyAlignment="false" applyProtection="false">
      <alignment horizontal="general" vertical="bottom" textRotation="0" wrapText="true" indent="0" shrinkToFit="false"/>
      <protection locked="true" hidden="false"/>
    </xf>
    <xf numFmtId="166" fontId="5" fillId="0" borderId="13" xfId="0" applyFont="true" applyBorder="true" applyAlignment="true" applyProtection="false">
      <alignment horizontal="center" vertical="center" textRotation="0" wrapText="true" indent="0" shrinkToFit="false"/>
      <protection locked="true" hidden="false"/>
    </xf>
    <xf numFmtId="166" fontId="5" fillId="0" borderId="37" xfId="0" applyFont="true" applyBorder="true" applyAlignment="false" applyProtection="false">
      <alignment horizontal="general" vertical="bottom" textRotation="0" wrapText="true" indent="0" shrinkToFit="false"/>
      <protection locked="true" hidden="false"/>
    </xf>
    <xf numFmtId="166" fontId="5" fillId="0" borderId="48" xfId="0" applyFont="true" applyBorder="true" applyAlignment="true" applyProtection="false">
      <alignment horizontal="center" vertical="center" textRotation="0" wrapText="true" indent="0" shrinkToFit="false"/>
      <protection locked="true" hidden="false"/>
    </xf>
    <xf numFmtId="166" fontId="5" fillId="0" borderId="104" xfId="0" applyFont="true" applyBorder="true" applyAlignment="false" applyProtection="false">
      <alignment horizontal="general" vertical="bottom" textRotation="0" wrapText="true" indent="0" shrinkToFit="false"/>
      <protection locked="true" hidden="false"/>
    </xf>
    <xf numFmtId="166" fontId="5" fillId="0" borderId="7" xfId="0" applyFont="true" applyBorder="true" applyAlignment="true" applyProtection="false">
      <alignment horizontal="center" vertical="center" textRotation="0" wrapText="true" indent="0" shrinkToFit="false"/>
      <protection locked="true" hidden="false"/>
    </xf>
    <xf numFmtId="164" fontId="5" fillId="0" borderId="10" xfId="0" applyFont="true" applyBorder="true" applyAlignment="true" applyProtection="false">
      <alignment horizontal="left" vertical="top" textRotation="0" wrapText="true" indent="8" shrinkToFit="false"/>
      <protection locked="true" hidden="false"/>
    </xf>
    <xf numFmtId="176" fontId="11" fillId="0" borderId="77" xfId="17" applyFont="true" applyBorder="true" applyAlignment="true" applyProtection="true">
      <alignment horizontal="general" vertical="top" textRotation="0" wrapText="true" indent="0" shrinkToFit="false"/>
      <protection locked="true" hidden="false"/>
    </xf>
    <xf numFmtId="166" fontId="5" fillId="0" borderId="109" xfId="0" applyFont="true" applyBorder="true" applyAlignment="false" applyProtection="false">
      <alignment horizontal="general" vertical="bottom" textRotation="0" wrapText="true" indent="0" shrinkToFit="false"/>
      <protection locked="true" hidden="false"/>
    </xf>
    <xf numFmtId="166" fontId="5" fillId="0" borderId="53" xfId="0" applyFont="true" applyBorder="true" applyAlignment="false" applyProtection="false">
      <alignment horizontal="general" vertical="bottom" textRotation="0" wrapText="true" indent="0" shrinkToFit="false"/>
      <protection locked="true" hidden="false"/>
    </xf>
    <xf numFmtId="164" fontId="5" fillId="0" borderId="53" xfId="0" applyFont="true" applyBorder="true" applyAlignment="true" applyProtection="false">
      <alignment horizontal="left" vertical="top" textRotation="0" wrapText="true" indent="0" shrinkToFit="false"/>
      <protection locked="true" hidden="false"/>
    </xf>
    <xf numFmtId="164" fontId="11" fillId="0" borderId="54" xfId="0" applyFont="true" applyBorder="true" applyAlignment="true" applyProtection="false">
      <alignment horizontal="right" vertical="top" textRotation="0" wrapText="true" indent="0" shrinkToFit="false"/>
      <protection locked="true" hidden="false"/>
    </xf>
    <xf numFmtId="176" fontId="11" fillId="0" borderId="83" xfId="17" applyFont="true" applyBorder="true" applyAlignment="true" applyProtection="true">
      <alignment horizontal="general" vertical="top" textRotation="0" wrapText="true" indent="0" shrinkToFit="false"/>
      <protection locked="true" hidden="false"/>
    </xf>
    <xf numFmtId="176" fontId="13" fillId="0" borderId="83" xfId="17" applyFont="true" applyBorder="true" applyAlignment="true" applyProtection="true">
      <alignment horizontal="general" vertical="top" textRotation="0" wrapText="true" indent="0" shrinkToFit="false"/>
      <protection locked="true" hidden="false"/>
    </xf>
    <xf numFmtId="176" fontId="0" fillId="0" borderId="0" xfId="0" applyFont="false" applyBorder="false" applyAlignment="false" applyProtection="false">
      <alignment horizontal="general" vertical="bottom" textRotation="0" wrapText="true" indent="0" shrinkToFit="false"/>
      <protection locked="true" hidden="false"/>
    </xf>
    <xf numFmtId="176" fontId="0" fillId="0" borderId="0" xfId="17" applyFont="true" applyBorder="true" applyAlignment="true" applyProtection="true">
      <alignment horizontal="general" vertical="bottom" textRotation="0" wrapText="true" indent="0" shrinkToFit="false"/>
      <protection locked="true" hidden="false"/>
    </xf>
    <xf numFmtId="164" fontId="28" fillId="0" borderId="2" xfId="0" applyFont="true" applyBorder="true" applyAlignment="true" applyProtection="true">
      <alignment horizontal="general" vertical="bottom" textRotation="0" wrapText="false" indent="0" shrinkToFit="false"/>
      <protection locked="false" hidden="false"/>
    </xf>
    <xf numFmtId="164" fontId="5" fillId="0" borderId="2" xfId="0" applyFont="true" applyBorder="true" applyAlignment="true" applyProtection="false">
      <alignment horizontal="general" vertical="bottom" textRotation="0" wrapText="false" indent="0" shrinkToFit="false"/>
      <protection locked="true" hidden="false"/>
    </xf>
    <xf numFmtId="164" fontId="5" fillId="2" borderId="13" xfId="0" applyFont="true" applyBorder="true" applyAlignment="tru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8" fontId="11" fillId="0" borderId="0" xfId="0" applyFont="true" applyBorder="true" applyAlignment="true" applyProtection="false">
      <alignment horizontal="center" vertical="bottom" textRotation="0" wrapText="true" indent="0" shrinkToFit="false"/>
      <protection locked="true" hidden="false"/>
    </xf>
    <xf numFmtId="168" fontId="11"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right" vertical="bottom" textRotation="0" wrapText="true" indent="0" shrinkToFit="false"/>
      <protection locked="true" hidden="false"/>
    </xf>
    <xf numFmtId="164" fontId="11" fillId="0" borderId="0" xfId="0" applyFont="true" applyBorder="false" applyAlignment="true" applyProtection="false">
      <alignment horizontal="right" vertical="bottom" textRotation="0" wrapText="true" indent="0" shrinkToFit="false"/>
      <protection locked="true" hidden="false"/>
    </xf>
    <xf numFmtId="164" fontId="14" fillId="3" borderId="0" xfId="0" applyFont="true" applyBorder="false" applyAlignment="true" applyProtection="false">
      <alignment horizontal="left" vertical="top" textRotation="0" wrapText="false" indent="0" shrinkToFit="false"/>
      <protection locked="true" hidden="false"/>
    </xf>
    <xf numFmtId="164" fontId="14" fillId="3" borderId="0" xfId="0" applyFont="true" applyBorder="false" applyAlignment="true" applyProtection="false">
      <alignment horizontal="general" vertical="top" textRotation="0" wrapText="true" indent="0" shrinkToFit="false"/>
      <protection locked="true" hidden="false"/>
    </xf>
    <xf numFmtId="164" fontId="14" fillId="3" borderId="0" xfId="0" applyFont="true" applyBorder="false" applyAlignment="true" applyProtection="false">
      <alignment horizontal="left" vertical="top" textRotation="0" wrapText="true" indent="0" shrinkToFit="false"/>
      <protection locked="true" hidden="false"/>
    </xf>
    <xf numFmtId="164" fontId="14" fillId="0" borderId="94" xfId="0" applyFont="true" applyBorder="true" applyAlignment="true" applyProtection="false">
      <alignment horizontal="center" vertical="top" textRotation="0" wrapText="true" indent="0" shrinkToFit="false"/>
      <protection locked="true" hidden="false"/>
    </xf>
    <xf numFmtId="164" fontId="14" fillId="0" borderId="20" xfId="0" applyFont="true" applyBorder="true" applyAlignment="true" applyProtection="false">
      <alignment horizontal="center" vertical="top" textRotation="0" wrapText="true" indent="0" shrinkToFit="false"/>
      <protection locked="true" hidden="false"/>
    </xf>
    <xf numFmtId="164" fontId="14" fillId="3" borderId="20" xfId="0" applyFont="true" applyBorder="true" applyAlignment="true" applyProtection="false">
      <alignment horizontal="center" vertical="top" textRotation="0" wrapText="true" indent="0" shrinkToFit="false"/>
      <protection locked="true" hidden="false"/>
    </xf>
    <xf numFmtId="164" fontId="14" fillId="3" borderId="16" xfId="0" applyFont="true" applyBorder="true" applyAlignment="true" applyProtection="false">
      <alignment horizontal="center" vertical="top"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10" fillId="0" borderId="95" xfId="0" applyFont="true" applyBorder="true" applyAlignment="true" applyProtection="false">
      <alignment horizontal="left" vertical="bottom" textRotation="0" wrapText="true" indent="0" shrinkToFit="false"/>
      <protection locked="true" hidden="false"/>
    </xf>
    <xf numFmtId="166" fontId="10" fillId="0" borderId="8" xfId="0" applyFont="true" applyBorder="true" applyAlignment="false" applyProtection="false">
      <alignment horizontal="general" vertical="bottom" textRotation="0" wrapText="true" indent="0" shrinkToFit="false"/>
      <protection locked="true" hidden="false"/>
    </xf>
    <xf numFmtId="176" fontId="10" fillId="0" borderId="8" xfId="0" applyFont="true" applyBorder="true" applyAlignment="false" applyProtection="false">
      <alignment horizontal="general" vertical="bottom" textRotation="0" wrapText="true" indent="0" shrinkToFit="false"/>
      <protection locked="true" hidden="false"/>
    </xf>
    <xf numFmtId="176" fontId="10" fillId="3" borderId="8" xfId="0" applyFont="true" applyBorder="true" applyAlignment="true" applyProtection="false">
      <alignment horizontal="general" vertical="bottom" textRotation="0" wrapText="true" indent="0" shrinkToFit="false"/>
      <protection locked="true" hidden="false"/>
    </xf>
    <xf numFmtId="166" fontId="10" fillId="3" borderId="8" xfId="0" applyFont="true" applyBorder="true" applyAlignment="false" applyProtection="false">
      <alignment horizontal="general" vertical="bottom" textRotation="0" wrapText="true" indent="0" shrinkToFit="false"/>
      <protection locked="true" hidden="false"/>
    </xf>
    <xf numFmtId="166" fontId="10" fillId="3" borderId="64" xfId="0" applyFont="true" applyBorder="true" applyAlignment="false" applyProtection="false">
      <alignment horizontal="general" vertical="bottom" textRotation="0" wrapText="true" indent="0" shrinkToFit="false"/>
      <protection locked="true" hidden="false"/>
    </xf>
    <xf numFmtId="164" fontId="10" fillId="0" borderId="0" xfId="0" applyFont="true" applyBorder="false" applyAlignment="false" applyProtection="false">
      <alignment horizontal="general" vertical="bottom" textRotation="0" wrapText="true" indent="0" shrinkToFit="false"/>
      <protection locked="true" hidden="false"/>
    </xf>
    <xf numFmtId="164" fontId="10" fillId="0" borderId="37" xfId="0" applyFont="true" applyBorder="true" applyAlignment="true" applyProtection="false">
      <alignment horizontal="left" vertical="bottom" textRotation="0" wrapText="true" indent="0" shrinkToFit="false"/>
      <protection locked="true" hidden="false"/>
    </xf>
    <xf numFmtId="166" fontId="10" fillId="0" borderId="3" xfId="0" applyFont="true" applyBorder="true" applyAlignment="false" applyProtection="false">
      <alignment horizontal="general" vertical="bottom" textRotation="0" wrapText="true" indent="0" shrinkToFit="false"/>
      <protection locked="true" hidden="false"/>
    </xf>
    <xf numFmtId="176" fontId="10" fillId="0" borderId="3" xfId="0" applyFont="true" applyBorder="true" applyAlignment="false" applyProtection="false">
      <alignment horizontal="general" vertical="bottom" textRotation="0" wrapText="true" indent="0" shrinkToFit="false"/>
      <protection locked="true" hidden="false"/>
    </xf>
    <xf numFmtId="176" fontId="10" fillId="3" borderId="3" xfId="0" applyFont="true" applyBorder="true" applyAlignment="true" applyProtection="false">
      <alignment horizontal="general" vertical="bottom" textRotation="0" wrapText="true" indent="0" shrinkToFit="false"/>
      <protection locked="true" hidden="false"/>
    </xf>
    <xf numFmtId="166" fontId="10" fillId="3" borderId="3" xfId="0" applyFont="true" applyBorder="true" applyAlignment="false" applyProtection="false">
      <alignment horizontal="general" vertical="bottom" textRotation="0" wrapText="true" indent="0" shrinkToFit="false"/>
      <protection locked="true" hidden="false"/>
    </xf>
    <xf numFmtId="166" fontId="10" fillId="3" borderId="66" xfId="0" applyFont="true" applyBorder="true" applyAlignment="false" applyProtection="false">
      <alignment horizontal="general" vertical="bottom" textRotation="0" wrapText="true" indent="0" shrinkToFit="false"/>
      <protection locked="true" hidden="false"/>
    </xf>
    <xf numFmtId="176" fontId="10" fillId="0" borderId="3" xfId="0" applyFont="true" applyBorder="true" applyAlignment="true" applyProtection="false">
      <alignment horizontal="general" vertical="bottom" textRotation="0" wrapText="true" indent="0" shrinkToFit="false"/>
      <protection locked="true" hidden="false"/>
    </xf>
    <xf numFmtId="166" fontId="10" fillId="0" borderId="66" xfId="0" applyFont="true" applyBorder="true" applyAlignment="false" applyProtection="false">
      <alignment horizontal="general" vertical="bottom" textRotation="0" wrapText="true" indent="0" shrinkToFit="false"/>
      <protection locked="true" hidden="false"/>
    </xf>
    <xf numFmtId="164" fontId="10" fillId="0" borderId="99" xfId="0" applyFont="true" applyBorder="true" applyAlignment="true" applyProtection="false">
      <alignment horizontal="left" vertical="bottom" textRotation="0" wrapText="true" indent="0" shrinkToFit="false"/>
      <protection locked="true" hidden="false"/>
    </xf>
    <xf numFmtId="166" fontId="10" fillId="0" borderId="100" xfId="0" applyFont="true" applyBorder="true" applyAlignment="false" applyProtection="false">
      <alignment horizontal="general" vertical="bottom" textRotation="0" wrapText="true" indent="0" shrinkToFit="false"/>
      <protection locked="true" hidden="false"/>
    </xf>
    <xf numFmtId="176" fontId="10" fillId="0" borderId="100" xfId="0" applyFont="true" applyBorder="true" applyAlignment="false" applyProtection="false">
      <alignment horizontal="general" vertical="bottom" textRotation="0" wrapText="true" indent="0" shrinkToFit="false"/>
      <protection locked="true" hidden="false"/>
    </xf>
    <xf numFmtId="176" fontId="10" fillId="0" borderId="100" xfId="0" applyFont="true" applyBorder="true" applyAlignment="true" applyProtection="false">
      <alignment horizontal="general" vertical="bottom" textRotation="0" wrapText="true" indent="0" shrinkToFit="false"/>
      <protection locked="true" hidden="false"/>
    </xf>
    <xf numFmtId="166" fontId="10" fillId="0" borderId="101" xfId="0" applyFont="true" applyBorder="true" applyAlignment="false" applyProtection="false">
      <alignment horizontal="general" vertical="bottom" textRotation="0" wrapText="tru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10" fillId="0" borderId="5" xfId="0" applyFont="true" applyBorder="true" applyAlignment="true" applyProtection="false">
      <alignment horizontal="center" vertical="bottom" textRotation="0" wrapText="false" indent="0" shrinkToFit="false"/>
      <protection locked="true" hidden="false"/>
    </xf>
    <xf numFmtId="164" fontId="10" fillId="0" borderId="12" xfId="0" applyFont="true" applyBorder="true" applyAlignment="true" applyProtection="false">
      <alignment horizontal="general" vertical="bottom" textRotation="0" wrapText="false" indent="0" shrinkToFit="false"/>
      <protection locked="true" hidden="false"/>
    </xf>
    <xf numFmtId="171" fontId="10" fillId="0" borderId="1" xfId="0" applyFont="true" applyBorder="true" applyAlignment="true" applyProtection="false">
      <alignment horizontal="center" vertical="bottom" textRotation="0" wrapText="false" indent="0" shrinkToFit="false"/>
      <protection locked="true" hidden="false"/>
    </xf>
    <xf numFmtId="164" fontId="10" fillId="0" borderId="1" xfId="0" applyFont="true" applyBorder="true" applyAlignment="true" applyProtection="false">
      <alignment horizontal="center" vertical="bottom" textRotation="0" wrapText="false" indent="0" shrinkToFit="false"/>
      <protection locked="true" hidden="false"/>
    </xf>
    <xf numFmtId="164" fontId="14" fillId="0" borderId="13" xfId="0" applyFont="true" applyBorder="true" applyAlignment="tru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29" fillId="0" borderId="0" xfId="0" applyFont="true" applyBorder="false" applyAlignment="true" applyProtection="false">
      <alignment horizontal="general" vertical="bottom" textRotation="0" wrapText="false" indent="0" shrinkToFit="false"/>
      <protection locked="true" hidden="false"/>
    </xf>
    <xf numFmtId="164" fontId="14" fillId="0" borderId="1"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true" applyAlignment="true" applyProtection="false">
      <alignment horizontal="general" vertical="bottom" textRotation="0" wrapText="false" indent="0" shrinkToFit="false"/>
      <protection locked="true" hidden="false"/>
    </xf>
    <xf numFmtId="166" fontId="14" fillId="0" borderId="0" xfId="0" applyFont="true" applyBorder="false" applyAlignment="true" applyProtection="false">
      <alignment horizontal="center" vertical="bottom" textRotation="0" wrapText="false" indent="0" shrinkToFit="false"/>
      <protection locked="true" hidden="false"/>
    </xf>
    <xf numFmtId="166" fontId="14" fillId="0" borderId="0" xfId="0" applyFont="true" applyBorder="false" applyAlignment="true" applyProtection="false">
      <alignment horizontal="general" vertical="bottom" textRotation="0" wrapText="false" indent="0" shrinkToFit="false"/>
      <protection locked="true" hidden="false"/>
    </xf>
    <xf numFmtId="164" fontId="37" fillId="0" borderId="0" xfId="0" applyFont="true" applyBorder="false" applyAlignment="true" applyProtection="false">
      <alignment horizontal="general" vertical="bottom" textRotation="0" wrapText="false" indent="0" shrinkToFit="false"/>
      <protection locked="true" hidden="false"/>
    </xf>
    <xf numFmtId="164" fontId="14" fillId="0" borderId="0" xfId="0" applyFont="true" applyBorder="false" applyAlignment="true" applyProtection="false">
      <alignment horizontal="left" vertical="bottom" textRotation="0" wrapText="false" indent="0" shrinkToFit="false"/>
      <protection locked="true" hidden="false"/>
    </xf>
    <xf numFmtId="164" fontId="14" fillId="0" borderId="110" xfId="0" applyFont="true" applyBorder="true" applyAlignment="true" applyProtection="true">
      <alignment horizontal="center" vertical="bottom" textRotation="0" wrapText="false" indent="0" shrinkToFit="false"/>
      <protection locked="false" hidden="false"/>
    </xf>
    <xf numFmtId="165" fontId="14" fillId="0" borderId="110" xfId="0" applyFont="true" applyBorder="true" applyAlignment="true" applyProtection="true">
      <alignment horizontal="general" vertical="bottom" textRotation="0" wrapText="false" indent="0" shrinkToFit="false"/>
      <protection locked="false" hidden="false"/>
    </xf>
    <xf numFmtId="164" fontId="38" fillId="0" borderId="0" xfId="0" applyFont="true" applyBorder="false" applyAlignment="true" applyProtection="false">
      <alignment horizontal="general" vertical="bottom" textRotation="0" wrapText="false" indent="0" shrinkToFit="false"/>
      <protection locked="true" hidden="false"/>
    </xf>
    <xf numFmtId="164" fontId="38" fillId="0" borderId="0" xfId="0" applyFont="true" applyBorder="false" applyAlignment="true" applyProtection="false">
      <alignment horizontal="center" vertical="bottom" textRotation="0" wrapText="false" indent="0" shrinkToFit="false"/>
      <protection locked="true" hidden="false"/>
    </xf>
    <xf numFmtId="179" fontId="14" fillId="0" borderId="110" xfId="0" applyFont="true" applyBorder="true" applyAlignment="true" applyProtection="true">
      <alignment horizontal="general" vertical="bottom" textRotation="0" wrapText="false" indent="0" shrinkToFit="false"/>
      <protection locked="false" hidden="false"/>
    </xf>
    <xf numFmtId="165" fontId="14" fillId="0" borderId="43" xfId="0" applyFont="true" applyBorder="true" applyAlignment="true" applyProtection="true">
      <alignment horizontal="general" vertical="bottom" textRotation="0" wrapText="false" indent="0" shrinkToFit="false"/>
      <protection locked="fals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9" fillId="0" borderId="9" xfId="0" applyFont="true" applyBorder="true" applyAlignment="true" applyProtection="false">
      <alignment horizontal="center" vertical="bottom" textRotation="0" wrapText="false" indent="0" shrinkToFit="false"/>
      <protection locked="true" hidden="false"/>
    </xf>
    <xf numFmtId="164" fontId="10" fillId="0" borderId="10" xfId="0" applyFont="true" applyBorder="true" applyAlignment="true" applyProtection="false">
      <alignment horizontal="center" vertical="bottom" textRotation="0" wrapText="false" indent="0" shrinkToFit="false"/>
      <protection locked="true" hidden="false"/>
    </xf>
    <xf numFmtId="164" fontId="8" fillId="0" borderId="12"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true" indent="0" shrinkToFit="false"/>
      <protection locked="true" hidden="false"/>
    </xf>
    <xf numFmtId="164" fontId="5" fillId="0" borderId="14" xfId="0" applyFont="true" applyBorder="true" applyAlignment="false" applyProtection="false">
      <alignment horizontal="general" vertical="bottom" textRotation="0" wrapText="true" indent="0" shrinkToFit="false"/>
      <protection locked="true" hidden="false"/>
    </xf>
    <xf numFmtId="164" fontId="5" fillId="4" borderId="61" xfId="0" applyFont="true" applyBorder="true" applyAlignment="false" applyProtection="false">
      <alignment horizontal="general" vertical="bottom" textRotation="0" wrapText="true" indent="0" shrinkToFit="false"/>
      <protection locked="true" hidden="false"/>
    </xf>
    <xf numFmtId="164" fontId="5" fillId="0" borderId="111" xfId="0" applyFont="true" applyBorder="true" applyAlignment="true" applyProtection="false">
      <alignment horizontal="center" vertical="bottom" textRotation="0" wrapText="true" indent="0" shrinkToFit="false"/>
      <protection locked="true" hidden="false"/>
    </xf>
    <xf numFmtId="164" fontId="5" fillId="0" borderId="112" xfId="0" applyFont="true" applyBorder="true" applyAlignment="true" applyProtection="false">
      <alignment horizontal="center" vertical="bottom" textRotation="0" wrapText="false" indent="0" shrinkToFit="false"/>
      <protection locked="true" hidden="false"/>
    </xf>
    <xf numFmtId="164" fontId="5" fillId="0" borderId="113" xfId="0" applyFont="true" applyBorder="true" applyAlignment="true" applyProtection="false">
      <alignment horizontal="center" vertical="bottom" textRotation="0" wrapText="false" indent="0" shrinkToFit="false"/>
      <protection locked="true" hidden="false"/>
    </xf>
    <xf numFmtId="164" fontId="5" fillId="0" borderId="63" xfId="0" applyFont="true" applyBorder="true" applyAlignment="true" applyProtection="false">
      <alignment horizontal="center" vertical="bottom" textRotation="0" wrapText="false" indent="0" shrinkToFit="false"/>
      <protection locked="true" hidden="false"/>
    </xf>
    <xf numFmtId="164" fontId="5" fillId="0" borderId="5" xfId="0" applyFont="true" applyBorder="true" applyAlignment="true" applyProtection="false">
      <alignment horizontal="center" vertical="bottom" textRotation="0" wrapText="true" indent="0" shrinkToFit="false"/>
      <protection locked="true" hidden="false"/>
    </xf>
    <xf numFmtId="164" fontId="5" fillId="0" borderId="114" xfId="0" applyFont="true" applyBorder="true" applyAlignment="false" applyProtection="false">
      <alignment horizontal="general" vertical="bottom" textRotation="0" wrapText="true" indent="0" shrinkToFit="false"/>
      <protection locked="true" hidden="false"/>
    </xf>
    <xf numFmtId="164" fontId="5" fillId="0" borderId="85" xfId="0" applyFont="true" applyBorder="true" applyAlignment="false" applyProtection="false">
      <alignment horizontal="general" vertical="bottom" textRotation="0" wrapText="true" indent="0" shrinkToFit="false"/>
      <protection locked="true" hidden="false"/>
    </xf>
    <xf numFmtId="164" fontId="5" fillId="0" borderId="114" xfId="0" applyFont="true" applyBorder="true" applyAlignment="true" applyProtection="false">
      <alignment horizontal="center" vertical="bottom" textRotation="0" wrapText="false" indent="0" shrinkToFit="false"/>
      <protection locked="true" hidden="false"/>
    </xf>
    <xf numFmtId="175" fontId="5" fillId="0" borderId="0" xfId="0" applyFont="true" applyBorder="true" applyAlignment="true" applyProtection="false">
      <alignment horizontal="center" vertical="bottom" textRotation="0" wrapText="true" indent="0" shrinkToFit="false"/>
      <protection locked="true" hidden="false"/>
    </xf>
    <xf numFmtId="175" fontId="5" fillId="0" borderId="6" xfId="0" applyFont="true" applyBorder="true" applyAlignment="true" applyProtection="false">
      <alignment horizontal="center" vertical="bottom" textRotation="0" wrapText="true" indent="0" shrinkToFit="false"/>
      <protection locked="true" hidden="false"/>
    </xf>
    <xf numFmtId="164" fontId="5" fillId="0" borderId="81" xfId="0" applyFont="true" applyBorder="true" applyAlignment="true" applyProtection="false">
      <alignment horizontal="center" vertical="bottom" textRotation="0" wrapText="true" indent="0" shrinkToFit="false"/>
      <protection locked="true" hidden="false"/>
    </xf>
    <xf numFmtId="164" fontId="5" fillId="0" borderId="110" xfId="0" applyFont="true" applyBorder="true" applyAlignment="false" applyProtection="false">
      <alignment horizontal="general" vertical="bottom" textRotation="0" wrapText="true" indent="0" shrinkToFit="false"/>
      <protection locked="true" hidden="false"/>
    </xf>
    <xf numFmtId="164" fontId="5" fillId="0" borderId="82" xfId="0" applyFont="true" applyBorder="true" applyAlignment="false" applyProtection="false">
      <alignment horizontal="general" vertical="bottom" textRotation="0" wrapText="true" indent="0" shrinkToFit="false"/>
      <protection locked="true" hidden="false"/>
    </xf>
    <xf numFmtId="164" fontId="5" fillId="0" borderId="115" xfId="0" applyFont="true" applyBorder="true" applyAlignment="false" applyProtection="false">
      <alignment horizontal="general" vertical="bottom" textRotation="0" wrapText="true" indent="0" shrinkToFit="false"/>
      <protection locked="true" hidden="false"/>
    </xf>
    <xf numFmtId="164" fontId="33" fillId="0" borderId="110" xfId="0" applyFont="true" applyBorder="true" applyAlignment="false" applyProtection="false">
      <alignment horizontal="general" vertical="bottom" textRotation="0" wrapText="true" indent="0" shrinkToFit="false"/>
      <protection locked="true" hidden="false"/>
    </xf>
    <xf numFmtId="164" fontId="33" fillId="0" borderId="82" xfId="0" applyFont="true" applyBorder="true" applyAlignment="false" applyProtection="false">
      <alignment horizontal="general" vertical="bottom" textRotation="0" wrapText="true" indent="0" shrinkToFit="false"/>
      <protection locked="true" hidden="false"/>
    </xf>
    <xf numFmtId="164" fontId="5" fillId="0" borderId="87" xfId="0" applyFont="true" applyBorder="true" applyAlignment="false" applyProtection="false">
      <alignment horizontal="general" vertical="bottom" textRotation="0" wrapText="true" indent="0" shrinkToFit="false"/>
      <protection locked="true" hidden="false"/>
    </xf>
    <xf numFmtId="166" fontId="5" fillId="0" borderId="39" xfId="0" applyFont="true" applyBorder="true" applyAlignment="false" applyProtection="false">
      <alignment horizontal="general" vertical="bottom" textRotation="0" wrapText="true" indent="0" shrinkToFit="false"/>
      <protection locked="true" hidden="false"/>
    </xf>
    <xf numFmtId="166" fontId="5" fillId="0" borderId="116" xfId="0" applyFont="true" applyBorder="true" applyAlignment="true" applyProtection="false">
      <alignment horizontal="center" vertical="bottom" textRotation="0" wrapText="true" indent="0" shrinkToFit="false"/>
      <protection locked="true" hidden="false"/>
    </xf>
    <xf numFmtId="176" fontId="5" fillId="0" borderId="1" xfId="17" applyFont="true" applyBorder="true" applyAlignment="true" applyProtection="true">
      <alignment horizontal="general" vertical="bottom" textRotation="0" wrapText="true" indent="0" shrinkToFit="false"/>
      <protection locked="true" hidden="false"/>
    </xf>
    <xf numFmtId="176" fontId="5" fillId="0" borderId="117" xfId="17" applyFont="true" applyBorder="true" applyAlignment="true" applyProtection="true">
      <alignment horizontal="general" vertical="bottom" textRotation="0" wrapText="true" indent="0" shrinkToFit="false"/>
      <protection locked="true" hidden="false"/>
    </xf>
    <xf numFmtId="176" fontId="5" fillId="0" borderId="12" xfId="17" applyFont="true" applyBorder="true" applyAlignment="true" applyProtection="true">
      <alignment horizontal="general" vertical="bottom" textRotation="0" wrapText="true" indent="0" shrinkToFit="false"/>
      <protection locked="true" hidden="false"/>
    </xf>
    <xf numFmtId="166" fontId="5" fillId="0" borderId="3" xfId="0" applyFont="true" applyBorder="true" applyAlignment="true" applyProtection="false">
      <alignment horizontal="center" vertical="bottom" textRotation="0" wrapText="true" indent="0" shrinkToFit="false"/>
      <protection locked="true" hidden="false"/>
    </xf>
    <xf numFmtId="164" fontId="5" fillId="0" borderId="117" xfId="0" applyFont="true" applyBorder="true" applyAlignment="false" applyProtection="false">
      <alignment horizontal="general" vertical="bottom" textRotation="0" wrapText="true" indent="0" shrinkToFit="false"/>
      <protection locked="true" hidden="false"/>
    </xf>
    <xf numFmtId="166" fontId="5" fillId="0" borderId="118" xfId="0" applyFont="true" applyBorder="true" applyAlignment="false" applyProtection="false">
      <alignment horizontal="general" vertical="bottom" textRotation="0" wrapText="true" indent="0" shrinkToFit="false"/>
      <protection locked="true" hidden="false"/>
    </xf>
    <xf numFmtId="166" fontId="5" fillId="0" borderId="119" xfId="0" applyFont="true" applyBorder="true" applyAlignment="true" applyProtection="false">
      <alignment horizontal="center" vertical="bottom" textRotation="0" wrapText="true" indent="0" shrinkToFit="false"/>
      <protection locked="true" hidden="false"/>
    </xf>
    <xf numFmtId="176" fontId="5" fillId="0" borderId="120" xfId="17" applyFont="true" applyBorder="true" applyAlignment="true" applyProtection="true">
      <alignment horizontal="general" vertical="bottom" textRotation="0" wrapText="true" indent="0" shrinkToFit="false"/>
      <protection locked="true" hidden="false"/>
    </xf>
    <xf numFmtId="164" fontId="5" fillId="0" borderId="121" xfId="0" applyFont="true" applyBorder="true" applyAlignment="false" applyProtection="false">
      <alignment horizontal="general" vertical="bottom" textRotation="0" wrapText="true" indent="0" shrinkToFit="false"/>
      <protection locked="true" hidden="false"/>
    </xf>
    <xf numFmtId="164" fontId="5" fillId="0" borderId="122" xfId="0" applyFont="true" applyBorder="true" applyAlignment="false" applyProtection="false">
      <alignment horizontal="general" vertical="bottom" textRotation="0" wrapText="true" indent="0" shrinkToFit="false"/>
      <protection locked="true" hidden="false"/>
    </xf>
    <xf numFmtId="164" fontId="5" fillId="0" borderId="120" xfId="0" applyFont="true" applyBorder="true" applyAlignment="false" applyProtection="false">
      <alignment horizontal="general" vertical="bottom" textRotation="0" wrapText="true" indent="0" shrinkToFit="false"/>
      <protection locked="true" hidden="false"/>
    </xf>
    <xf numFmtId="164" fontId="5" fillId="0" borderId="123" xfId="0" applyFont="true" applyBorder="true" applyAlignment="false" applyProtection="false">
      <alignment horizontal="general" vertical="bottom" textRotation="0" wrapText="true" indent="0" shrinkToFit="false"/>
      <protection locked="true" hidden="false"/>
    </xf>
    <xf numFmtId="166" fontId="5" fillId="0" borderId="29" xfId="0" applyFont="true" applyBorder="true" applyAlignment="false" applyProtection="false">
      <alignment horizontal="general" vertical="bottom" textRotation="0" wrapText="true" indent="0" shrinkToFit="false"/>
      <protection locked="true" hidden="false"/>
    </xf>
    <xf numFmtId="166" fontId="5" fillId="0" borderId="6" xfId="0" applyFont="true" applyBorder="true" applyAlignment="false" applyProtection="false">
      <alignment horizontal="general" vertical="bottom" textRotation="0" wrapText="true" indent="0" shrinkToFit="false"/>
      <protection locked="true" hidden="false"/>
    </xf>
    <xf numFmtId="164" fontId="5" fillId="0" borderId="7" xfId="0" applyFont="true" applyBorder="true" applyAlignment="false" applyProtection="false">
      <alignment horizontal="general" vertical="bottom" textRotation="0" wrapText="true" indent="0" shrinkToFit="false"/>
      <protection locked="true" hidden="false"/>
    </xf>
    <xf numFmtId="176" fontId="5" fillId="0" borderId="0" xfId="17" applyFont="true" applyBorder="true" applyAlignment="true" applyProtection="true">
      <alignment horizontal="general" vertical="bottom" textRotation="0" wrapText="true" indent="0" shrinkToFit="false"/>
      <protection locked="true" hidden="false"/>
    </xf>
    <xf numFmtId="176" fontId="5" fillId="0" borderId="84" xfId="17" applyFont="true" applyBorder="true" applyAlignment="true" applyProtection="true">
      <alignment horizontal="general" vertical="bottom" textRotation="0" wrapText="true" indent="0" shrinkToFit="false"/>
      <protection locked="true" hidden="false"/>
    </xf>
    <xf numFmtId="164" fontId="5" fillId="0" borderId="84" xfId="0" applyFont="true" applyBorder="true" applyAlignment="false" applyProtection="false">
      <alignment horizontal="general" vertical="bottom" textRotation="0" wrapText="true" indent="0" shrinkToFit="false"/>
      <protection locked="true" hidden="false"/>
    </xf>
    <xf numFmtId="164" fontId="5" fillId="0" borderId="124" xfId="0" applyFont="true" applyBorder="true" applyAlignment="false" applyProtection="false">
      <alignment horizontal="general" vertical="bottom" textRotation="0" wrapText="true" indent="0" shrinkToFit="false"/>
      <protection locked="true" hidden="false"/>
    </xf>
    <xf numFmtId="166" fontId="5" fillId="0" borderId="125" xfId="0" applyFont="true" applyBorder="true" applyAlignment="false" applyProtection="false">
      <alignment horizontal="general" vertical="bottom" textRotation="0" wrapText="true" indent="0" shrinkToFit="false"/>
      <protection locked="true" hidden="false"/>
    </xf>
    <xf numFmtId="164" fontId="5" fillId="0" borderId="126" xfId="0" applyFont="true" applyBorder="true" applyAlignment="true" applyProtection="false">
      <alignment horizontal="right" vertical="bottom" textRotation="0" wrapText="true" indent="0" shrinkToFit="false"/>
      <protection locked="true" hidden="false"/>
    </xf>
    <xf numFmtId="170" fontId="5" fillId="0" borderId="126" xfId="19" applyFont="true" applyBorder="true" applyAlignment="true" applyProtection="true">
      <alignment horizontal="general" vertical="bottom" textRotation="0" wrapText="true" indent="0" shrinkToFit="false"/>
      <protection locked="true" hidden="false"/>
    </xf>
    <xf numFmtId="164" fontId="5" fillId="0" borderId="60" xfId="0" applyFont="true" applyBorder="true" applyAlignment="true" applyProtection="false">
      <alignment horizontal="general" vertical="bottom" textRotation="0" wrapText="false" indent="0" shrinkToFit="false"/>
      <protection locked="true" hidden="false"/>
    </xf>
    <xf numFmtId="176" fontId="5" fillId="0" borderId="0" xfId="0" applyFont="true" applyBorder="false" applyAlignment="false" applyProtection="false">
      <alignment horizontal="general" vertical="bottom" textRotation="0" wrapText="true" indent="0" shrinkToFit="false"/>
      <protection locked="true" hidden="false"/>
    </xf>
    <xf numFmtId="164" fontId="5" fillId="0" borderId="73" xfId="0" applyFont="true" applyBorder="true" applyAlignment="true" applyProtection="false">
      <alignment horizontal="center" vertical="center" textRotation="0" wrapText="false" indent="0" shrinkToFit="false"/>
      <protection locked="true" hidden="false"/>
    </xf>
    <xf numFmtId="164" fontId="5" fillId="0" borderId="82" xfId="0" applyFont="true" applyBorder="true" applyAlignment="true" applyProtection="false">
      <alignment horizontal="center" vertical="bottom" textRotation="0" wrapText="true" indent="0" shrinkToFit="false"/>
      <protection locked="true" hidden="false"/>
    </xf>
    <xf numFmtId="164" fontId="5" fillId="0" borderId="127" xfId="0" applyFont="true" applyBorder="true" applyAlignment="true" applyProtection="false">
      <alignment horizontal="center" vertical="bottom" textRotation="0" wrapText="false" indent="0" shrinkToFit="false"/>
      <protection locked="true" hidden="false"/>
    </xf>
    <xf numFmtId="166" fontId="5" fillId="0" borderId="39" xfId="0" applyFont="true" applyBorder="true" applyAlignment="true" applyProtection="false">
      <alignment horizontal="center" vertical="bottom" textRotation="0" wrapText="true" indent="0" shrinkToFit="false"/>
      <protection locked="true" hidden="false"/>
    </xf>
    <xf numFmtId="175" fontId="5" fillId="0" borderId="71" xfId="0" applyFont="true" applyBorder="true" applyAlignment="false" applyProtection="false">
      <alignment horizontal="general" vertical="bottom" textRotation="0" wrapText="true" indent="0" shrinkToFit="false"/>
      <protection locked="true" hidden="false"/>
    </xf>
    <xf numFmtId="166" fontId="5" fillId="0" borderId="8" xfId="0" applyFont="true" applyBorder="true" applyAlignment="true" applyProtection="false">
      <alignment horizontal="center" vertical="bottom" textRotation="0" wrapText="true" indent="0" shrinkToFit="false"/>
      <protection locked="true" hidden="false"/>
    </xf>
    <xf numFmtId="175" fontId="5" fillId="0" borderId="64" xfId="0" applyFont="true" applyBorder="true" applyAlignment="false" applyProtection="false">
      <alignment horizontal="general" vertical="bottom" textRotation="0" wrapText="true" indent="0" shrinkToFit="false"/>
      <protection locked="true" hidden="false"/>
    </xf>
    <xf numFmtId="166" fontId="5" fillId="0" borderId="118" xfId="0" applyFont="true" applyBorder="true" applyAlignment="true" applyProtection="false">
      <alignment horizontal="center" vertical="bottom" textRotation="0" wrapText="true" indent="0" shrinkToFit="false"/>
      <protection locked="true" hidden="false"/>
    </xf>
    <xf numFmtId="166" fontId="5" fillId="0" borderId="128" xfId="0" applyFont="true" applyBorder="true" applyAlignment="true" applyProtection="false">
      <alignment horizontal="center" vertical="bottom" textRotation="0" wrapText="true" indent="0" shrinkToFit="false"/>
      <protection locked="true" hidden="false"/>
    </xf>
    <xf numFmtId="164" fontId="5" fillId="0" borderId="128" xfId="0" applyFont="true" applyBorder="true" applyAlignment="true" applyProtection="false">
      <alignment horizontal="center" vertical="bottom" textRotation="0" wrapText="false" indent="0" shrinkToFit="false"/>
      <protection locked="true" hidden="false"/>
    </xf>
    <xf numFmtId="164" fontId="5" fillId="0" borderId="129" xfId="0" applyFont="true" applyBorder="true" applyAlignment="true" applyProtection="false">
      <alignment horizontal="left" vertical="center" textRotation="0" wrapText="false" indent="0" shrinkToFit="false"/>
      <protection locked="true" hidden="false"/>
    </xf>
    <xf numFmtId="166" fontId="5" fillId="0" borderId="25" xfId="0" applyFont="true" applyBorder="true" applyAlignment="true" applyProtection="false">
      <alignment horizontal="center" vertical="bottom" textRotation="0" wrapText="true" indent="0" shrinkToFit="false"/>
      <protection locked="true" hidden="false"/>
    </xf>
    <xf numFmtId="166" fontId="5" fillId="5" borderId="130" xfId="0" applyFont="true" applyBorder="true" applyAlignment="true" applyProtection="false">
      <alignment horizontal="center" vertical="bottom" textRotation="0" wrapText="true" indent="0" shrinkToFit="false"/>
      <protection locked="true" hidden="false"/>
    </xf>
    <xf numFmtId="164" fontId="5" fillId="0" borderId="130" xfId="0" applyFont="true" applyBorder="true" applyAlignment="true" applyProtection="false">
      <alignment horizontal="left" vertical="bottom" textRotation="0" wrapText="true" indent="0" shrinkToFit="false"/>
      <protection locked="true" hidden="false"/>
    </xf>
    <xf numFmtId="175" fontId="5" fillId="0" borderId="28" xfId="0" applyFont="true" applyBorder="true" applyAlignment="false" applyProtection="false">
      <alignment horizontal="general" vertical="bottom" textRotation="0" wrapText="true" indent="0" shrinkToFit="false"/>
      <protection locked="true" hidden="false"/>
    </xf>
    <xf numFmtId="166" fontId="5" fillId="0" borderId="0" xfId="0" applyFont="true" applyBorder="true" applyAlignment="true" applyProtection="false">
      <alignment horizontal="center" vertical="bottom" textRotation="0" wrapText="true" indent="0" shrinkToFit="false"/>
      <protection locked="true" hidden="false"/>
    </xf>
    <xf numFmtId="164" fontId="14" fillId="0" borderId="9" xfId="0" applyFont="true" applyBorder="true" applyAlignment="true" applyProtection="false">
      <alignment horizontal="general" vertical="bottom" textRotation="0" wrapText="false" indent="0" shrinkToFit="false"/>
      <protection locked="true" hidden="false"/>
    </xf>
    <xf numFmtId="164" fontId="14" fillId="0" borderId="4" xfId="0" applyFont="true" applyBorder="true" applyAlignment="true" applyProtection="false">
      <alignment horizontal="general" vertical="bottom" textRotation="0" wrapText="false" indent="0" shrinkToFit="false"/>
      <protection locked="true" hidden="false"/>
    </xf>
    <xf numFmtId="164" fontId="10" fillId="0" borderId="4" xfId="0" applyFont="true" applyBorder="true" applyAlignment="true" applyProtection="false">
      <alignment horizontal="general" vertical="bottom" textRotation="0" wrapText="false" indent="0" shrinkToFit="false"/>
      <protection locked="true" hidden="false"/>
    </xf>
    <xf numFmtId="164" fontId="10" fillId="0" borderId="10" xfId="0" applyFont="true" applyBorder="true" applyAlignment="true" applyProtection="false">
      <alignment horizontal="general" vertical="bottom" textRotation="0" wrapText="false" indent="0" shrinkToFit="false"/>
      <protection locked="true" hidden="false"/>
    </xf>
    <xf numFmtId="164" fontId="10" fillId="0" borderId="13" xfId="0" applyFont="true" applyBorder="true" applyAlignment="true" applyProtection="false">
      <alignment horizontal="general" vertical="bottom" textRotation="0" wrapText="false" indent="0" shrinkToFit="false"/>
      <protection locked="true" hidden="false"/>
    </xf>
    <xf numFmtId="164" fontId="5" fillId="2" borderId="18" xfId="0" applyFont="true" applyBorder="true" applyAlignment="true" applyProtection="false">
      <alignment horizontal="center" vertical="center" textRotation="0" wrapText="false" indent="0" shrinkToFit="false"/>
      <protection locked="true" hidden="false"/>
    </xf>
    <xf numFmtId="164" fontId="14" fillId="0" borderId="16" xfId="0" applyFont="true" applyBorder="true" applyAlignment="true" applyProtection="false">
      <alignment horizontal="center" vertical="top" textRotation="0" wrapText="true" indent="0" shrinkToFit="false"/>
      <protection locked="true" hidden="false"/>
    </xf>
    <xf numFmtId="176" fontId="10" fillId="0" borderId="8" xfId="0" applyFont="true" applyBorder="true" applyAlignment="true" applyProtection="false">
      <alignment horizontal="general" vertical="bottom" textRotation="0" wrapText="true" indent="0" shrinkToFit="false"/>
      <protection locked="true" hidden="false"/>
    </xf>
    <xf numFmtId="166" fontId="10" fillId="0" borderId="64" xfId="0" applyFont="true" applyBorder="true" applyAlignment="false" applyProtection="false">
      <alignment horizontal="general" vertical="bottom" textRotation="0" wrapText="true" indent="0" shrinkToFit="false"/>
      <protection locked="true" hidden="false"/>
    </xf>
    <xf numFmtId="164" fontId="10" fillId="0" borderId="109" xfId="0" applyFont="true" applyBorder="true" applyAlignment="true" applyProtection="false">
      <alignment horizontal="left" vertical="bottom" textRotation="0" wrapText="true" indent="0" shrinkToFit="false"/>
      <protection locked="true" hidden="false"/>
    </xf>
    <xf numFmtId="166" fontId="10" fillId="0" borderId="83" xfId="0" applyFont="true" applyBorder="true" applyAlignment="false" applyProtection="false">
      <alignment horizontal="general" vertical="bottom" textRotation="0" wrapText="true" indent="0" shrinkToFit="false"/>
      <protection locked="true" hidden="false"/>
    </xf>
    <xf numFmtId="176" fontId="10" fillId="0" borderId="83" xfId="0" applyFont="true" applyBorder="true" applyAlignment="false" applyProtection="false">
      <alignment horizontal="general" vertical="bottom" textRotation="0" wrapText="true" indent="0" shrinkToFit="false"/>
      <protection locked="true" hidden="false"/>
    </xf>
    <xf numFmtId="176" fontId="10" fillId="0" borderId="83" xfId="0" applyFont="true" applyBorder="true" applyAlignment="true" applyProtection="false">
      <alignment horizontal="general" vertical="bottom" textRotation="0" wrapText="true" indent="0" shrinkToFit="false"/>
      <protection locked="true" hidden="false"/>
    </xf>
    <xf numFmtId="166" fontId="10" fillId="0" borderId="124" xfId="0" applyFont="true" applyBorder="true" applyAlignment="false" applyProtection="false">
      <alignment horizontal="general" vertical="bottom" textRotation="0" wrapText="true" indent="0" shrinkToFit="false"/>
      <protection locked="true" hidden="false"/>
    </xf>
    <xf numFmtId="166" fontId="14" fillId="0" borderId="20" xfId="0" applyFont="true" applyBorder="true" applyAlignment="true" applyProtection="false">
      <alignment horizontal="right" vertical="bottom" textRotation="0" wrapText="true" indent="0" shrinkToFit="false"/>
      <protection locked="true" hidden="false"/>
    </xf>
    <xf numFmtId="166" fontId="10" fillId="8" borderId="124" xfId="0" applyFont="true" applyBorder="true" applyAlignment="false" applyProtection="false">
      <alignment horizontal="general" vertical="bottom" textRotation="0" wrapText="true" indent="0" shrinkToFit="false"/>
      <protection locked="true" hidden="false"/>
    </xf>
    <xf numFmtId="164" fontId="21" fillId="0" borderId="9" xfId="0" applyFont="true" applyBorder="true" applyAlignment="true" applyProtection="true">
      <alignment horizontal="center" vertical="bottom" textRotation="0" wrapText="false" indent="0" shrinkToFit="false"/>
      <protection locked="true" hidden="false"/>
    </xf>
    <xf numFmtId="164" fontId="21" fillId="0" borderId="4" xfId="0" applyFont="true" applyBorder="true" applyAlignment="true" applyProtection="true">
      <alignment horizontal="center" vertical="bottom" textRotation="0" wrapText="false" indent="0" shrinkToFit="false"/>
      <protection locked="true" hidden="false"/>
    </xf>
    <xf numFmtId="164" fontId="0" fillId="0" borderId="4" xfId="0" applyFont="true" applyBorder="true" applyAlignment="true" applyProtection="true">
      <alignment horizontal="center" vertical="bottom" textRotation="0" wrapText="false" indent="0" shrinkToFit="false"/>
      <protection locked="true" hidden="false"/>
    </xf>
    <xf numFmtId="164" fontId="21" fillId="0" borderId="2" xfId="0" applyFont="true" applyBorder="true" applyAlignment="true" applyProtection="true">
      <alignment horizontal="center" vertical="bottom" textRotation="0" wrapText="false" indent="0" shrinkToFit="false"/>
      <protection locked="true" hidden="false"/>
    </xf>
    <xf numFmtId="164" fontId="21" fillId="0" borderId="10" xfId="0" applyFont="true" applyBorder="true" applyAlignment="true" applyProtection="true">
      <alignment horizontal="center" vertical="bottom" textRotation="0" wrapText="false" indent="0" shrinkToFit="false"/>
      <protection locked="true" hidden="false"/>
    </xf>
    <xf numFmtId="164" fontId="0" fillId="0" borderId="11" xfId="0" applyFont="true" applyBorder="true" applyAlignment="true" applyProtection="true">
      <alignment horizontal="center" vertical="bottom" textRotation="0" wrapText="false" indent="0" shrinkToFit="false"/>
      <protection locked="true" hidden="false"/>
    </xf>
    <xf numFmtId="164" fontId="13" fillId="0" borderId="8" xfId="0"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left" vertical="bottom" textRotation="0" wrapText="true" indent="0" shrinkToFit="false"/>
      <protection locked="true" hidden="false"/>
    </xf>
    <xf numFmtId="164" fontId="25" fillId="0" borderId="0" xfId="0" applyFont="true" applyBorder="false" applyAlignment="true" applyProtection="true">
      <alignment horizontal="left" vertical="bottom" textRotation="0" wrapText="tru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25" fillId="0" borderId="0" xfId="0" applyFont="true" applyBorder="fals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8" fillId="0" borderId="0" xfId="0"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bottom" textRotation="0" wrapText="false" indent="0" shrinkToFit="false"/>
      <protection locked="true" hidden="false"/>
    </xf>
    <xf numFmtId="164" fontId="28" fillId="0" borderId="9" xfId="0" applyFont="true" applyBorder="true" applyAlignment="true" applyProtection="true">
      <alignment horizontal="center" vertical="bottom" textRotation="0" wrapText="false" indent="0" shrinkToFit="false"/>
      <protection locked="true" hidden="false"/>
    </xf>
    <xf numFmtId="164" fontId="10" fillId="0" borderId="4" xfId="0" applyFont="true" applyBorder="true" applyAlignment="true" applyProtection="true">
      <alignment horizontal="center" vertical="bottom" textRotation="0" wrapText="false" indent="0" shrinkToFit="false"/>
      <protection locked="true" hidden="false"/>
    </xf>
    <xf numFmtId="164" fontId="14" fillId="0" borderId="8" xfId="0" applyFont="true" applyBorder="true" applyAlignment="true" applyProtection="true">
      <alignment horizontal="center" vertical="bottom"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39"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false" applyAlignment="true" applyProtection="false">
      <alignment horizontal="justify" vertical="center" textRotation="0" wrapText="true" indent="0" shrinkToFit="false"/>
      <protection locked="true" hidden="false"/>
    </xf>
    <xf numFmtId="164" fontId="22" fillId="0" borderId="0" xfId="20" applyFont="true" applyBorder="true" applyAlignment="true" applyProtection="true">
      <alignment horizontal="left" vertical="center" textRotation="0" wrapText="true" indent="0" shrinkToFit="false"/>
      <protection locked="true" hidden="false"/>
    </xf>
    <xf numFmtId="164" fontId="40" fillId="0" borderId="0" xfId="0" applyFont="true" applyBorder="false" applyAlignment="true" applyProtection="false">
      <alignment horizontal="justify" vertical="center" textRotation="0" wrapText="true" indent="0" shrinkToFit="false"/>
      <protection locked="true" hidden="false"/>
    </xf>
    <xf numFmtId="164" fontId="5" fillId="0" borderId="4" xfId="0" applyFont="true" applyBorder="true" applyAlignment="true" applyProtection="true">
      <alignment horizontal="general" vertical="bottom" textRotation="0" wrapText="false" indent="0" shrinkToFit="false"/>
      <protection locked="true" hidden="false"/>
    </xf>
    <xf numFmtId="164" fontId="10" fillId="0" borderId="4" xfId="0" applyFont="true" applyBorder="true" applyAlignment="true" applyProtection="true">
      <alignment horizontal="right" vertical="bottom" textRotation="0" wrapText="false" indent="0" shrinkToFit="false"/>
      <protection locked="true" hidden="false"/>
    </xf>
    <xf numFmtId="164" fontId="5" fillId="0" borderId="10" xfId="0" applyFont="true" applyBorder="true" applyAlignment="true" applyProtection="true">
      <alignment horizontal="general" vertical="bottom" textRotation="0" wrapText="false" indent="0" shrinkToFit="false"/>
      <protection locked="true" hidden="false"/>
    </xf>
    <xf numFmtId="164" fontId="10" fillId="0" borderId="12"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right" vertical="bottom" textRotation="0" wrapText="false" indent="0" shrinkToFit="false"/>
      <protection locked="true" hidden="false"/>
    </xf>
    <xf numFmtId="171" fontId="5" fillId="0" borderId="1" xfId="0" applyFont="true" applyBorder="true" applyAlignment="true" applyProtection="true">
      <alignment horizontal="center" vertical="bottom" textRotation="0" wrapText="false" indent="0" shrinkToFit="false"/>
      <protection locked="true" hidden="false"/>
    </xf>
    <xf numFmtId="164" fontId="5" fillId="0" borderId="131" xfId="0" applyFont="true" applyBorder="true" applyAlignment="true" applyProtection="true">
      <alignment horizontal="center" vertical="bottom" textRotation="0" wrapText="true" indent="0" shrinkToFit="false"/>
      <protection locked="true" hidden="false"/>
    </xf>
    <xf numFmtId="164" fontId="5" fillId="0" borderId="17" xfId="0" applyFont="true" applyBorder="true" applyAlignment="true" applyProtection="true">
      <alignment horizontal="general" vertical="bottom" textRotation="0" wrapText="false" indent="0" shrinkToFit="false"/>
      <protection locked="true" hidden="false"/>
    </xf>
    <xf numFmtId="164" fontId="5" fillId="9" borderId="3" xfId="0" applyFont="true" applyBorder="true" applyAlignment="true" applyProtection="true">
      <alignment horizontal="general" vertical="bottom" textRotation="0" wrapText="false" indent="0" shrinkToFit="false"/>
      <protection locked="true" hidden="false"/>
    </xf>
    <xf numFmtId="166" fontId="5" fillId="0" borderId="9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left" vertical="center" textRotation="0" wrapText="false" indent="0" shrinkToFit="false"/>
      <protection locked="true" hidden="false"/>
    </xf>
    <xf numFmtId="176" fontId="5" fillId="2" borderId="3" xfId="17" applyFont="true" applyBorder="true" applyAlignment="true" applyProtection="true">
      <alignment horizontal="general" vertical="bottom" textRotation="0" wrapText="false" indent="0" shrinkToFit="false"/>
      <protection locked="true" hidden="false"/>
    </xf>
    <xf numFmtId="178" fontId="5" fillId="0" borderId="3" xfId="0" applyFont="true" applyBorder="true" applyAlignment="true" applyProtection="false">
      <alignment horizontal="general" vertical="bottom" textRotation="0" wrapText="false" indent="0" shrinkToFit="false"/>
      <protection locked="true" hidden="false"/>
    </xf>
    <xf numFmtId="166" fontId="5" fillId="0" borderId="105" xfId="0" applyFont="true" applyBorder="true" applyAlignment="true" applyProtection="false">
      <alignment horizontal="center" vertical="center" textRotation="0" wrapText="false" indent="0" shrinkToFit="false"/>
      <protection locked="true" hidden="false"/>
    </xf>
    <xf numFmtId="164" fontId="5" fillId="0" borderId="100" xfId="0" applyFont="true" applyBorder="true" applyAlignment="true" applyProtection="false">
      <alignment horizontal="left" vertical="center" textRotation="0" wrapText="false" indent="0" shrinkToFit="false"/>
      <protection locked="true" hidden="false"/>
    </xf>
    <xf numFmtId="174" fontId="5" fillId="0" borderId="107" xfId="15" applyFont="true" applyBorder="true" applyAlignment="true" applyProtection="true">
      <alignment horizontal="left" vertical="bottom" textRotation="0" wrapText="false" indent="0" shrinkToFit="false"/>
      <protection locked="false" hidden="false"/>
    </xf>
    <xf numFmtId="164" fontId="10" fillId="0" borderId="0" xfId="0" applyFont="true" applyBorder="true" applyAlignment="true" applyProtection="false">
      <alignment horizontal="justify" vertical="bottom" textRotation="0" wrapText="true" indent="0" shrinkToFit="false"/>
      <protection locked="true" hidden="false"/>
    </xf>
    <xf numFmtId="164" fontId="5" fillId="0" borderId="132" xfId="0" applyFont="true" applyBorder="true" applyAlignment="true" applyProtection="false">
      <alignment horizontal="center" vertical="bottom" textRotation="0" wrapText="false" indent="0" shrinkToFit="false"/>
      <protection locked="true" hidden="false"/>
    </xf>
    <xf numFmtId="164" fontId="5" fillId="0" borderId="133" xfId="0" applyFont="true" applyBorder="true" applyAlignment="true" applyProtection="false">
      <alignment horizontal="center" vertical="bottom" textRotation="0" wrapText="false" indent="0" shrinkToFit="false"/>
      <protection locked="true" hidden="false"/>
    </xf>
    <xf numFmtId="164" fontId="5" fillId="0" borderId="133" xfId="0" applyFont="true" applyBorder="true" applyAlignment="true" applyProtection="false">
      <alignment horizontal="center" vertical="bottom" textRotation="0" wrapText="true" indent="0" shrinkToFit="false"/>
      <protection locked="true" hidden="false"/>
    </xf>
    <xf numFmtId="164" fontId="5" fillId="0" borderId="134" xfId="0" applyFont="true" applyBorder="true" applyAlignment="true" applyProtection="false">
      <alignment horizontal="center" vertical="bottom" textRotation="0" wrapText="false" indent="0" shrinkToFit="false"/>
      <protection locked="true" hidden="false"/>
    </xf>
    <xf numFmtId="164" fontId="20" fillId="0" borderId="0" xfId="20" applyFont="true" applyBorder="true" applyAlignment="true" applyProtection="true">
      <alignment horizontal="center" vertical="center" textRotation="0" wrapText="true" indent="0" shrinkToFit="false"/>
      <protection locked="true" hidden="false"/>
    </xf>
    <xf numFmtId="164" fontId="11" fillId="0" borderId="37" xfId="0" applyFont="true" applyBorder="true" applyAlignment="true" applyProtection="false">
      <alignment horizontal="center" vertical="center" textRotation="0" wrapText="true" indent="0" shrinkToFit="false"/>
      <protection locked="true" hidden="false"/>
    </xf>
    <xf numFmtId="164" fontId="11" fillId="0" borderId="3" xfId="0" applyFont="true" applyBorder="true" applyAlignment="true" applyProtection="false">
      <alignment horizontal="center" vertical="center" textRotation="0" wrapText="false" indent="0" shrinkToFit="false"/>
      <protection locked="true" hidden="false"/>
    </xf>
    <xf numFmtId="164" fontId="11" fillId="0" borderId="3" xfId="0" applyFont="true" applyBorder="true" applyAlignment="true" applyProtection="false">
      <alignment horizontal="center" vertical="center" textRotation="0" wrapText="true" indent="0" shrinkToFit="false"/>
      <protection locked="true" hidden="false"/>
    </xf>
    <xf numFmtId="164" fontId="11" fillId="0" borderId="66" xfId="0" applyFont="true" applyBorder="true" applyAlignment="true" applyProtection="false">
      <alignment horizontal="center" vertical="center" textRotation="0" wrapText="true" indent="0" shrinkToFit="false"/>
      <protection locked="true" hidden="false"/>
    </xf>
    <xf numFmtId="164" fontId="40" fillId="0" borderId="0" xfId="0" applyFont="true" applyBorder="false" applyAlignment="true" applyProtection="false">
      <alignment horizontal="general" vertical="center" textRotation="0" wrapText="true" indent="0" shrinkToFit="false"/>
      <protection locked="true" hidden="false"/>
    </xf>
    <xf numFmtId="164" fontId="40" fillId="0" borderId="135" xfId="0" applyFont="true" applyBorder="true" applyAlignment="true" applyProtection="false">
      <alignment horizontal="general" vertical="center" textRotation="0" wrapText="true" indent="0" shrinkToFit="false"/>
      <protection locked="true" hidden="false"/>
    </xf>
    <xf numFmtId="164" fontId="40" fillId="0" borderId="136" xfId="0" applyFont="true" applyBorder="true" applyAlignment="true" applyProtection="false">
      <alignment horizontal="general" vertical="center" textRotation="0" wrapText="true" indent="0" shrinkToFit="false"/>
      <protection locked="true" hidden="false"/>
    </xf>
    <xf numFmtId="164" fontId="40" fillId="0" borderId="137" xfId="0" applyFont="true" applyBorder="true" applyAlignment="true" applyProtection="false">
      <alignment horizontal="general" vertical="center" textRotation="0" wrapText="true" indent="0" shrinkToFit="false"/>
      <protection locked="true" hidden="false"/>
    </xf>
    <xf numFmtId="164" fontId="40" fillId="0" borderId="138" xfId="0" applyFont="true" applyBorder="true" applyAlignment="true" applyProtection="false">
      <alignment horizontal="general" vertical="center" textRotation="0" wrapText="true" indent="0" shrinkToFit="false"/>
      <protection locked="true" hidden="false"/>
    </xf>
    <xf numFmtId="164" fontId="5" fillId="4" borderId="99" xfId="0" applyFont="true" applyBorder="true" applyAlignment="true" applyProtection="false">
      <alignment horizontal="center" vertical="bottom" textRotation="0" wrapText="false" indent="0" shrinkToFit="false"/>
      <protection locked="true" hidden="false"/>
    </xf>
    <xf numFmtId="164" fontId="5" fillId="4" borderId="100" xfId="0" applyFont="true" applyBorder="true" applyAlignment="true" applyProtection="false">
      <alignment horizontal="center" vertical="bottom" textRotation="0" wrapText="false" indent="0" shrinkToFit="false"/>
      <protection locked="true" hidden="false"/>
    </xf>
    <xf numFmtId="164" fontId="5" fillId="4" borderId="5" xfId="0" applyFont="true" applyBorder="true" applyAlignment="true" applyProtection="false">
      <alignment horizontal="center" vertical="bottom" textRotation="0" wrapText="fals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64" fontId="5" fillId="0" borderId="38" xfId="0" applyFont="true" applyBorder="true" applyAlignment="true" applyProtection="false">
      <alignment horizontal="center" vertical="center" textRotation="0" wrapText="false" indent="0" shrinkToFit="false"/>
      <protection locked="true" hidden="false"/>
    </xf>
    <xf numFmtId="166" fontId="5" fillId="0" borderId="104"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general" vertical="top" textRotation="0" wrapText="true" indent="0" shrinkToFit="false"/>
      <protection locked="true" hidden="false"/>
    </xf>
    <xf numFmtId="176" fontId="5" fillId="0" borderId="3" xfId="17" applyFont="true" applyBorder="true" applyAlignment="true" applyProtection="true">
      <alignment horizontal="general" vertical="top" textRotation="0" wrapText="false" indent="0" shrinkToFit="false"/>
      <protection locked="true" hidden="false"/>
    </xf>
    <xf numFmtId="178" fontId="5" fillId="0" borderId="3" xfId="19" applyFont="true" applyBorder="true" applyAlignment="true" applyProtection="true">
      <alignment horizontal="general" vertical="top" textRotation="0" wrapText="false" indent="0" shrinkToFit="false"/>
      <protection locked="true" hidden="false"/>
    </xf>
    <xf numFmtId="178" fontId="5" fillId="2" borderId="3" xfId="0" applyFont="true" applyBorder="true" applyAlignment="true" applyProtection="true">
      <alignment horizontal="center" vertical="top" textRotation="0" wrapText="false" indent="0" shrinkToFit="false"/>
      <protection locked="false" hidden="false"/>
    </xf>
    <xf numFmtId="178" fontId="5" fillId="2" borderId="3" xfId="17" applyFont="true" applyBorder="true" applyAlignment="true" applyProtection="true">
      <alignment horizontal="center" vertical="top" textRotation="0" wrapText="false" indent="0" shrinkToFit="false"/>
      <protection locked="true" hidden="false"/>
    </xf>
    <xf numFmtId="164" fontId="38" fillId="0" borderId="11" xfId="0" applyFont="true" applyBorder="true" applyAlignment="true" applyProtection="false">
      <alignment horizontal="center" vertical="top" textRotation="0" wrapText="true" indent="0" shrinkToFit="false"/>
      <protection locked="true" hidden="false"/>
    </xf>
    <xf numFmtId="178" fontId="5" fillId="0" borderId="3" xfId="19" applyFont="true" applyBorder="true" applyAlignment="true" applyProtection="true">
      <alignment horizontal="center" vertical="top" textRotation="0" wrapText="false" indent="0" shrinkToFit="false"/>
      <protection locked="true" hidden="false"/>
    </xf>
    <xf numFmtId="164" fontId="0" fillId="0" borderId="49" xfId="0" applyFont="true" applyBorder="true" applyAlignment="true" applyProtection="true">
      <alignment horizontal="general" vertical="bottom" textRotation="0" wrapText="false" indent="0" shrinkToFit="false"/>
      <protection locked="false" hidden="false"/>
    </xf>
    <xf numFmtId="166" fontId="5" fillId="0" borderId="37" xfId="0" applyFont="true" applyBorder="true" applyAlignment="true" applyProtection="false">
      <alignment horizontal="center" vertical="top" textRotation="0" wrapText="false" indent="0" shrinkToFit="false"/>
      <protection locked="true" hidden="false"/>
    </xf>
    <xf numFmtId="164" fontId="5" fillId="3" borderId="3" xfId="0" applyFont="true" applyBorder="true" applyAlignment="true" applyProtection="false">
      <alignment horizontal="left" vertical="top" textRotation="0" wrapText="true" indent="0" shrinkToFit="false"/>
      <protection locked="true" hidden="false"/>
    </xf>
    <xf numFmtId="176" fontId="5" fillId="3" borderId="3" xfId="17" applyFont="true" applyBorder="true" applyAlignment="true" applyProtection="true">
      <alignment horizontal="general" vertical="top" textRotation="0" wrapText="false" indent="0" shrinkToFit="false"/>
      <protection locked="false" hidden="false"/>
    </xf>
    <xf numFmtId="178" fontId="5" fillId="2" borderId="3" xfId="19" applyFont="true" applyBorder="true" applyAlignment="true" applyProtection="true">
      <alignment horizontal="center" vertical="top" textRotation="0" wrapText="false" indent="0" shrinkToFit="false"/>
      <protection locked="false" hidden="false"/>
    </xf>
    <xf numFmtId="164" fontId="5" fillId="0" borderId="3" xfId="0" applyFont="true" applyBorder="true" applyAlignment="true" applyProtection="false">
      <alignment horizontal="center" vertical="top" textRotation="0" wrapText="true" indent="0" shrinkToFit="false"/>
      <protection locked="true" hidden="false"/>
    </xf>
    <xf numFmtId="166" fontId="5" fillId="0" borderId="95" xfId="0" applyFont="true" applyBorder="true" applyAlignment="true" applyProtection="false">
      <alignment horizontal="center" vertical="top" textRotation="0" wrapText="false" indent="0" shrinkToFit="false"/>
      <protection locked="true" hidden="false"/>
    </xf>
    <xf numFmtId="164" fontId="5" fillId="0" borderId="13" xfId="0" applyFont="true" applyBorder="true" applyAlignment="true" applyProtection="false">
      <alignment horizontal="general" vertical="top" textRotation="0" wrapText="true" indent="0" shrinkToFit="false"/>
      <protection locked="true" hidden="false"/>
    </xf>
    <xf numFmtId="176" fontId="5" fillId="0" borderId="13" xfId="17" applyFont="true" applyBorder="true" applyAlignment="true" applyProtection="true">
      <alignment horizontal="general" vertical="top" textRotation="0" wrapText="false" indent="0" shrinkToFit="false"/>
      <protection locked="true" hidden="false"/>
    </xf>
    <xf numFmtId="180" fontId="5" fillId="5" borderId="13" xfId="0" applyFont="true" applyBorder="true" applyAlignment="true" applyProtection="false">
      <alignment horizontal="general" vertical="top" textRotation="0" wrapText="false" indent="0" shrinkToFit="false"/>
      <protection locked="true" hidden="false"/>
    </xf>
    <xf numFmtId="164" fontId="5" fillId="4" borderId="13" xfId="0" applyFont="true" applyBorder="true" applyAlignment="true" applyProtection="false">
      <alignment horizontal="general" vertical="top" textRotation="0" wrapText="false" indent="0" shrinkToFit="false"/>
      <protection locked="true" hidden="false"/>
    </xf>
    <xf numFmtId="180" fontId="5" fillId="5" borderId="64" xfId="19" applyFont="true" applyBorder="true" applyAlignment="true" applyProtection="true">
      <alignment horizontal="center" vertical="top" textRotation="0" wrapText="false" indent="0" shrinkToFit="false"/>
      <protection locked="true" hidden="false"/>
    </xf>
    <xf numFmtId="166" fontId="5" fillId="0" borderId="99" xfId="0" applyFont="true" applyBorder="true" applyAlignment="true" applyProtection="false">
      <alignment horizontal="center" vertical="top" textRotation="0" wrapText="false" indent="0" shrinkToFit="false"/>
      <protection locked="true" hidden="false"/>
    </xf>
    <xf numFmtId="164" fontId="5" fillId="0" borderId="139" xfId="0" applyFont="true" applyBorder="true" applyAlignment="true" applyProtection="false">
      <alignment horizontal="general" vertical="top" textRotation="0" wrapText="false" indent="0" shrinkToFit="false"/>
      <protection locked="true" hidden="false"/>
    </xf>
    <xf numFmtId="164" fontId="5" fillId="4" borderId="139" xfId="0" applyFont="true" applyBorder="true" applyAlignment="true" applyProtection="false">
      <alignment horizontal="general" vertical="top" textRotation="0" wrapText="false" indent="0" shrinkToFit="false"/>
      <protection locked="true" hidden="false"/>
    </xf>
    <xf numFmtId="164" fontId="5" fillId="0" borderId="100" xfId="0" applyFont="true" applyBorder="true" applyAlignment="true" applyProtection="false">
      <alignment horizontal="center" vertical="top" textRotation="0" wrapText="false" indent="0" shrinkToFit="false"/>
      <protection locked="true" hidden="false"/>
    </xf>
    <xf numFmtId="178" fontId="5" fillId="0" borderId="101" xfId="0" applyFont="true" applyBorder="true" applyAlignment="true" applyProtection="true">
      <alignment horizontal="center" vertical="top" textRotation="0" wrapText="false" indent="0" shrinkToFit="false"/>
      <protection locked="true" hidden="false"/>
    </xf>
    <xf numFmtId="164" fontId="38" fillId="0" borderId="29" xfId="0" applyFont="true" applyBorder="true" applyAlignment="true" applyProtection="false">
      <alignment horizontal="center" vertical="bottom" textRotation="0" wrapText="true" indent="0" shrinkToFit="false"/>
      <protection locked="true" hidden="false"/>
    </xf>
    <xf numFmtId="164" fontId="10" fillId="3" borderId="3" xfId="0" applyFont="true" applyBorder="true" applyAlignment="true" applyProtection="true">
      <alignment horizontal="justify" vertical="top" textRotation="0" wrapText="true" indent="0" shrinkToFit="false"/>
      <protection locked="false" hidden="false"/>
    </xf>
    <xf numFmtId="164" fontId="40" fillId="0" borderId="137" xfId="0" applyFont="true" applyBorder="true" applyAlignment="true" applyProtection="false">
      <alignment horizontal="center" vertical="center" textRotation="0" wrapText="true" indent="0" shrinkToFit="false"/>
      <protection locked="true" hidden="false"/>
    </xf>
    <xf numFmtId="164" fontId="40" fillId="0" borderId="137" xfId="0" applyFont="true" applyBorder="true" applyAlignment="true" applyProtection="false">
      <alignment horizontal="right" vertical="center" textRotation="0" wrapText="true" indent="0" shrinkToFit="false"/>
      <protection locked="true" hidden="false"/>
    </xf>
    <xf numFmtId="177" fontId="40" fillId="0" borderId="138" xfId="0" applyFont="true" applyBorder="true" applyAlignment="true" applyProtection="false">
      <alignment horizontal="center" vertical="center" textRotation="0" wrapText="true" indent="0" shrinkToFit="false"/>
      <protection locked="true" hidden="false"/>
    </xf>
    <xf numFmtId="164" fontId="21" fillId="0" borderId="0" xfId="20" applyFont="true" applyBorder="true" applyAlignment="true" applyProtection="true">
      <alignment horizontal="general" vertical="center" textRotation="0" wrapText="true" indent="0" shrinkToFit="false"/>
      <protection locked="true" hidden="false"/>
    </xf>
    <xf numFmtId="164" fontId="42" fillId="0" borderId="0" xfId="0" applyFont="true" applyBorder="false" applyAlignment="true" applyProtection="false">
      <alignment horizontal="general" vertical="center" textRotation="0" wrapText="true" indent="0" shrinkToFit="false"/>
      <protection locked="true" hidden="false"/>
    </xf>
    <xf numFmtId="166" fontId="5" fillId="0" borderId="0" xfId="0" applyFont="true" applyBorder="false" applyAlignment="true" applyProtection="false">
      <alignment horizontal="general" vertical="bottom" textRotation="0" wrapText="false" indent="0" shrinkToFit="false"/>
      <protection locked="true" hidden="false"/>
    </xf>
    <xf numFmtId="164" fontId="10" fillId="0" borderId="140" xfId="0" applyFont="true" applyBorder="true" applyAlignment="true" applyProtection="true">
      <alignment horizontal="center" vertical="bottom" textRotation="0" wrapText="false" indent="0" shrinkToFit="false"/>
      <protection locked="true" hidden="false"/>
    </xf>
    <xf numFmtId="164" fontId="10" fillId="0" borderId="141" xfId="0" applyFont="true" applyBorder="true" applyAlignment="true" applyProtection="true">
      <alignment horizontal="center" vertical="bottom" textRotation="0" wrapText="false" indent="0" shrinkToFit="false"/>
      <protection locked="true" hidden="false"/>
    </xf>
    <xf numFmtId="164" fontId="14" fillId="0" borderId="141" xfId="0" applyFont="true" applyBorder="true" applyAlignment="true" applyProtection="true">
      <alignment horizontal="center" vertical="bottom" textRotation="0" wrapText="false" indent="0" shrinkToFit="false"/>
      <protection locked="true" hidden="false"/>
    </xf>
    <xf numFmtId="171" fontId="10" fillId="0" borderId="141" xfId="0" applyFont="true" applyBorder="true" applyAlignment="true" applyProtection="true">
      <alignment horizontal="center" vertical="bottom" textRotation="0" wrapText="false" indent="0" shrinkToFit="false"/>
      <protection locked="true" hidden="false"/>
    </xf>
    <xf numFmtId="164" fontId="10" fillId="0" borderId="142" xfId="0" applyFont="true" applyBorder="true" applyAlignment="true" applyProtection="true">
      <alignment horizontal="general" vertical="bottom" textRotation="0" wrapText="false" indent="0" shrinkToFit="false"/>
      <protection locked="true" hidden="false"/>
    </xf>
    <xf numFmtId="164" fontId="14" fillId="0" borderId="86"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bottom" textRotation="0" wrapText="false" indent="0" shrinkToFit="false"/>
      <protection locked="true" hidden="false"/>
    </xf>
    <xf numFmtId="166" fontId="0" fillId="0" borderId="131" xfId="0" applyFont="true" applyBorder="true" applyAlignment="true" applyProtection="false">
      <alignment horizontal="center" vertical="bottom" textRotation="0" wrapText="true" indent="0" shrinkToFit="false"/>
      <protection locked="true" hidden="false"/>
    </xf>
    <xf numFmtId="164" fontId="0" fillId="0" borderId="6" xfId="0" applyFont="true" applyBorder="true" applyAlignment="true" applyProtection="false">
      <alignment horizontal="center" vertical="bottom" textRotation="0" wrapText="false" indent="0" shrinkToFit="false"/>
      <protection locked="true" hidden="false"/>
    </xf>
    <xf numFmtId="164" fontId="0" fillId="0" borderId="85" xfId="0" applyFont="true" applyBorder="true" applyAlignment="true" applyProtection="false">
      <alignment horizontal="center" vertical="bottom" textRotation="0" wrapText="false" indent="0" shrinkToFit="false"/>
      <protection locked="true" hidden="false"/>
    </xf>
    <xf numFmtId="166" fontId="0" fillId="0" borderId="143" xfId="0" applyFont="true" applyBorder="true" applyAlignment="true" applyProtection="false">
      <alignment horizontal="general" vertical="bottom" textRotation="0" wrapText="false" indent="0" shrinkToFit="false"/>
      <protection locked="true" hidden="false"/>
    </xf>
    <xf numFmtId="164" fontId="13" fillId="0" borderId="70" xfId="0" applyFont="true" applyBorder="true" applyAlignment="true" applyProtection="false">
      <alignment horizontal="general" vertical="bottom" textRotation="0" wrapText="false" indent="0" shrinkToFit="false"/>
      <protection locked="true" hidden="false"/>
    </xf>
    <xf numFmtId="164" fontId="0" fillId="4" borderId="116" xfId="0" applyFont="true" applyBorder="true" applyAlignment="true" applyProtection="false">
      <alignment horizontal="general" vertical="bottom" textRotation="0" wrapText="false" indent="0" shrinkToFit="false"/>
      <protection locked="true" hidden="false"/>
    </xf>
    <xf numFmtId="164" fontId="0" fillId="4" borderId="71" xfId="0" applyFont="true" applyBorder="true" applyAlignment="true" applyProtection="false">
      <alignment horizontal="general" vertical="bottom" textRotation="0" wrapText="false" indent="0" shrinkToFit="false"/>
      <protection locked="true" hidden="false"/>
    </xf>
    <xf numFmtId="164" fontId="0" fillId="0" borderId="95" xfId="0" applyFont="true" applyBorder="true" applyAlignment="true" applyProtection="false">
      <alignment horizontal="center" vertical="bottom" textRotation="0" wrapText="false" indent="0" shrinkToFit="false"/>
      <protection locked="true" hidden="false"/>
    </xf>
    <xf numFmtId="164" fontId="0" fillId="0" borderId="8" xfId="0" applyFont="true" applyBorder="true" applyAlignment="true" applyProtection="false">
      <alignment horizontal="left" vertical="bottom" textRotation="0" wrapText="false" indent="0" shrinkToFit="false"/>
      <protection locked="true" hidden="false"/>
    </xf>
    <xf numFmtId="176" fontId="14" fillId="2" borderId="44" xfId="17" applyFont="true" applyBorder="true" applyAlignment="true" applyProtection="true">
      <alignment horizontal="center" vertical="center" textRotation="0" wrapText="true" indent="0" shrinkToFit="false"/>
      <protection locked="true" hidden="false"/>
    </xf>
    <xf numFmtId="164" fontId="0" fillId="0" borderId="47" xfId="0" applyFont="true" applyBorder="true" applyAlignment="true" applyProtection="false">
      <alignment horizontal="left" vertical="bottom" textRotation="0" wrapText="true" indent="0" shrinkToFit="false"/>
      <protection locked="true" hidden="false"/>
    </xf>
    <xf numFmtId="166" fontId="0" fillId="0" borderId="37" xfId="0" applyFont="true" applyBorder="true" applyAlignment="true" applyProtection="false">
      <alignment horizontal="center" vertical="bottom" textRotation="0" wrapText="true" indent="0" shrinkToFit="false"/>
      <protection locked="true" hidden="false"/>
    </xf>
    <xf numFmtId="176" fontId="0" fillId="0" borderId="8" xfId="17" applyFont="true" applyBorder="true" applyAlignment="true" applyProtection="true">
      <alignment horizontal="left" vertical="bottom" textRotation="0" wrapText="false" indent="0" shrinkToFit="false"/>
      <protection locked="false" hidden="false"/>
    </xf>
    <xf numFmtId="166" fontId="0" fillId="0" borderId="37" xfId="0" applyFont="true" applyBorder="true" applyAlignment="true" applyProtection="false">
      <alignment horizontal="center" vertical="bottom" textRotation="0" wrapText="false" indent="0" shrinkToFit="false"/>
      <protection locked="true" hidden="false"/>
    </xf>
    <xf numFmtId="164" fontId="0" fillId="0" borderId="12" xfId="0" applyFont="true" applyBorder="true" applyAlignment="true" applyProtection="false">
      <alignment horizontal="left" vertical="bottom" textRotation="0" wrapText="false" indent="0" shrinkToFit="false"/>
      <protection locked="true" hidden="false"/>
    </xf>
    <xf numFmtId="176" fontId="13" fillId="0" borderId="45" xfId="17" applyFont="true" applyBorder="true" applyAlignment="true" applyProtection="true">
      <alignment horizontal="general" vertical="bottom" textRotation="0" wrapText="false" indent="0" shrinkToFit="false"/>
      <protection locked="false" hidden="false"/>
    </xf>
    <xf numFmtId="164" fontId="0" fillId="0" borderId="64" xfId="0" applyFont="true" applyBorder="true" applyAlignment="true" applyProtection="false">
      <alignment horizontal="left" vertical="bottom" textRotation="0" wrapText="true" indent="0" shrinkToFit="false"/>
      <protection locked="true" hidden="false"/>
    </xf>
    <xf numFmtId="166" fontId="0" fillId="0" borderId="96" xfId="0" applyFont="true" applyBorder="true" applyAlignment="true" applyProtection="false">
      <alignment horizontal="center" vertical="bottom" textRotation="0" wrapText="false" indent="0" shrinkToFit="false"/>
      <protection locked="true" hidden="false"/>
    </xf>
    <xf numFmtId="164" fontId="0" fillId="3" borderId="78" xfId="0" applyFont="true" applyBorder="true" applyAlignment="true" applyProtection="false">
      <alignment horizontal="left" vertical="bottom" textRotation="0" wrapText="false" indent="0" shrinkToFit="false"/>
      <protection locked="true" hidden="false"/>
    </xf>
    <xf numFmtId="181" fontId="13" fillId="3" borderId="77" xfId="17" applyFont="true" applyBorder="true" applyAlignment="true" applyProtection="true">
      <alignment horizontal="left" vertical="bottom" textRotation="0" wrapText="false" indent="0" shrinkToFit="false"/>
      <protection locked="false" hidden="false"/>
    </xf>
    <xf numFmtId="164" fontId="0" fillId="3" borderId="79" xfId="0" applyFont="true" applyBorder="true" applyAlignment="true" applyProtection="false">
      <alignment horizontal="left" vertical="bottom" textRotation="0" wrapText="false" indent="0" shrinkToFit="false"/>
      <protection locked="true" hidden="false"/>
    </xf>
    <xf numFmtId="166" fontId="0" fillId="0" borderId="98" xfId="0" applyFont="true" applyBorder="true" applyAlignment="true" applyProtection="false">
      <alignment horizontal="center" vertical="bottom" textRotation="0" wrapText="false" indent="0" shrinkToFit="false"/>
      <protection locked="true" hidden="false"/>
    </xf>
    <xf numFmtId="164" fontId="0" fillId="0" borderId="67" xfId="0" applyFont="true" applyBorder="true" applyAlignment="true" applyProtection="false">
      <alignment horizontal="left" vertical="bottom" textRotation="0" wrapText="false" indent="0" shrinkToFit="false"/>
      <protection locked="true" hidden="false"/>
    </xf>
    <xf numFmtId="176" fontId="0" fillId="0" borderId="45" xfId="17" applyFont="true" applyBorder="true" applyAlignment="true" applyProtection="true">
      <alignment horizontal="left" vertical="bottom" textRotation="0" wrapText="false" indent="0" shrinkToFit="false"/>
      <protection locked="false" hidden="false"/>
    </xf>
    <xf numFmtId="164" fontId="0" fillId="4" borderId="46" xfId="0" applyFont="true" applyBorder="true" applyAlignment="true" applyProtection="false">
      <alignment horizontal="left" vertical="bottom" textRotation="0" wrapText="false" indent="0" shrinkToFit="false"/>
      <protection locked="true" hidden="false"/>
    </xf>
    <xf numFmtId="166" fontId="0" fillId="0" borderId="88" xfId="0" applyFont="true" applyBorder="true" applyAlignment="true" applyProtection="false">
      <alignment horizontal="center" vertical="bottom" textRotation="0" wrapText="false" indent="0" shrinkToFit="false"/>
      <protection locked="true" hidden="false"/>
    </xf>
    <xf numFmtId="164" fontId="13" fillId="0" borderId="12" xfId="0" applyFont="true" applyBorder="true" applyAlignment="true" applyProtection="false">
      <alignment horizontal="left" vertical="bottom" textRotation="0" wrapText="false" indent="0" shrinkToFit="false"/>
      <protection locked="true" hidden="false"/>
    </xf>
    <xf numFmtId="164" fontId="0" fillId="4" borderId="8" xfId="0" applyFont="true" applyBorder="true" applyAlignment="true" applyProtection="false">
      <alignment horizontal="left" vertical="bottom" textRotation="0" wrapText="false" indent="0" shrinkToFit="false"/>
      <protection locked="true" hidden="false"/>
    </xf>
    <xf numFmtId="164" fontId="0" fillId="4" borderId="64" xfId="0" applyFont="true" applyBorder="true" applyAlignment="true" applyProtection="false">
      <alignment horizontal="left" vertical="bottom" textRotation="0" wrapText="false" indent="0" shrinkToFit="false"/>
      <protection locked="true" hidden="false"/>
    </xf>
    <xf numFmtId="176" fontId="0" fillId="3" borderId="8" xfId="17" applyFont="true" applyBorder="true" applyAlignment="true" applyProtection="true">
      <alignment horizontal="left" vertical="bottom" textRotation="0" wrapText="false" indent="0" shrinkToFit="false"/>
      <protection locked="false" hidden="false"/>
    </xf>
    <xf numFmtId="166" fontId="0" fillId="0" borderId="92" xfId="0" applyFont="true" applyBorder="true" applyAlignment="true" applyProtection="false">
      <alignment horizontal="center" vertical="bottom" textRotation="0" wrapText="false" indent="0" shrinkToFit="false"/>
      <protection locked="true" hidden="false"/>
    </xf>
    <xf numFmtId="164" fontId="0" fillId="0" borderId="9" xfId="0" applyFont="true" applyBorder="true" applyAlignment="true" applyProtection="false">
      <alignment horizontal="left" vertical="bottom" textRotation="0" wrapText="false" indent="0" shrinkToFit="false"/>
      <protection locked="true" hidden="false"/>
    </xf>
    <xf numFmtId="176" fontId="0" fillId="0" borderId="5" xfId="17" applyFont="true" applyBorder="true" applyAlignment="true" applyProtection="true">
      <alignment horizontal="left" vertical="bottom" textRotation="0" wrapText="false" indent="0" shrinkToFit="false"/>
      <protection locked="false" hidden="false"/>
    </xf>
    <xf numFmtId="164" fontId="0" fillId="0" borderId="33" xfId="0" applyFont="true" applyBorder="true" applyAlignment="true" applyProtection="false">
      <alignment horizontal="left" vertical="bottom" textRotation="0" wrapText="false" indent="0" shrinkToFit="false"/>
      <protection locked="true" hidden="false"/>
    </xf>
    <xf numFmtId="166" fontId="0" fillId="0" borderId="109" xfId="0" applyFont="true" applyBorder="true" applyAlignment="true" applyProtection="false">
      <alignment horizontal="center" vertical="bottom" textRotation="0" wrapText="false" indent="0" shrinkToFit="false"/>
      <protection locked="true" hidden="false"/>
    </xf>
    <xf numFmtId="164" fontId="0" fillId="0" borderId="55" xfId="0" applyFont="true" applyBorder="true" applyAlignment="true" applyProtection="false">
      <alignment horizontal="left" vertical="bottom" textRotation="0" wrapText="false" indent="0" shrinkToFit="false"/>
      <protection locked="true" hidden="false"/>
    </xf>
    <xf numFmtId="176" fontId="0" fillId="0" borderId="54" xfId="17" applyFont="true" applyBorder="true" applyAlignment="true" applyProtection="true">
      <alignment horizontal="left" vertical="bottom" textRotation="0" wrapText="false" indent="0" shrinkToFit="false"/>
      <protection locked="false" hidden="false"/>
    </xf>
    <xf numFmtId="164" fontId="0" fillId="4" borderId="144" xfId="0" applyFont="true" applyBorder="true" applyAlignment="true" applyProtection="false">
      <alignment horizontal="left" vertical="bottom" textRotation="0" wrapText="false" indent="0" shrinkToFit="false"/>
      <protection locked="true" hidden="false"/>
    </xf>
    <xf numFmtId="166" fontId="5" fillId="0" borderId="0" xfId="0" applyFont="true" applyBorder="false" applyAlignment="true" applyProtection="false">
      <alignment horizontal="center"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true" indent="0" shrinkToFit="false"/>
      <protection locked="true" hidden="false"/>
    </xf>
    <xf numFmtId="164" fontId="13" fillId="3" borderId="0" xfId="0" applyFont="true" applyBorder="true" applyAlignment="true" applyProtection="true">
      <alignment horizontal="right" vertical="bottom" textRotation="0" wrapText="true" indent="0" shrinkToFit="false"/>
      <protection locked="true" hidden="false"/>
    </xf>
    <xf numFmtId="164" fontId="13" fillId="3" borderId="1" xfId="0" applyFont="true" applyBorder="true" applyAlignment="true" applyProtection="true">
      <alignment horizontal="center" vertical="bottom" textRotation="0" wrapText="true" indent="0" shrinkToFit="false"/>
      <protection locked="true" hidden="false"/>
    </xf>
    <xf numFmtId="164" fontId="10" fillId="2" borderId="0" xfId="0" applyFont="true" applyBorder="true" applyAlignment="false" applyProtection="false">
      <alignment horizontal="general" vertical="bottom" textRotation="0" wrapText="true" indent="0" shrinkToFit="false"/>
      <protection locked="true" hidden="false"/>
    </xf>
    <xf numFmtId="171" fontId="10" fillId="0" borderId="1" xfId="0" applyFont="true" applyBorder="true" applyAlignment="true" applyProtection="true">
      <alignment horizontal="general" vertical="bottom" textRotation="0" wrapText="false" indent="0" shrinkToFit="false"/>
      <protection locked="true" hidden="false"/>
    </xf>
    <xf numFmtId="164" fontId="10" fillId="2" borderId="1" xfId="0" applyFont="true" applyBorder="true" applyAlignment="true" applyProtection="true">
      <alignment horizontal="center" vertical="bottom" textRotation="0" wrapText="true" indent="0" shrinkToFit="false"/>
      <protection locked="true" hidden="false"/>
    </xf>
    <xf numFmtId="164" fontId="14" fillId="3" borderId="0" xfId="0"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true">
      <alignment horizontal="center" vertical="center" textRotation="0" wrapText="true" indent="0" shrinkToFit="false"/>
      <protection locked="true" hidden="false"/>
    </xf>
    <xf numFmtId="164" fontId="14" fillId="3" borderId="1" xfId="0" applyFont="true" applyBorder="true" applyAlignment="false" applyProtection="false">
      <alignment horizontal="general" vertical="bottom" textRotation="0" wrapText="true" indent="0" shrinkToFit="false"/>
      <protection locked="true" hidden="false"/>
    </xf>
    <xf numFmtId="164" fontId="10" fillId="2" borderId="0" xfId="0" applyFont="true" applyBorder="true" applyAlignment="true" applyProtection="true">
      <alignment horizontal="general" vertical="bottom" textRotation="0" wrapText="false" indent="0" shrinkToFit="false"/>
      <protection locked="true" hidden="false"/>
    </xf>
    <xf numFmtId="164" fontId="28" fillId="2" borderId="0" xfId="0" applyFont="true" applyBorder="true" applyAlignment="true" applyProtection="true">
      <alignment horizontal="center" vertical="bottom" textRotation="0" wrapText="false" indent="0" shrinkToFit="false"/>
      <protection locked="true" hidden="false"/>
    </xf>
    <xf numFmtId="164" fontId="10" fillId="2" borderId="0" xfId="0" applyFont="true" applyBorder="true" applyAlignment="true" applyProtection="true">
      <alignment horizontal="center" vertical="center" textRotation="0" wrapText="true" indent="0" shrinkToFit="false"/>
      <protection locked="true" hidden="false"/>
    </xf>
    <xf numFmtId="164" fontId="10" fillId="2" borderId="0" xfId="0" applyFont="true" applyBorder="true" applyAlignment="false" applyProtection="true">
      <alignment horizontal="general" vertical="bottom" textRotation="0" wrapText="true" indent="0" shrinkToFit="false"/>
      <protection locked="true" hidden="false"/>
    </xf>
    <xf numFmtId="164" fontId="14" fillId="2"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general" vertical="bottom" textRotation="0" wrapText="false" indent="0" shrinkToFit="false"/>
      <protection locked="true" hidden="false"/>
    </xf>
    <xf numFmtId="164" fontId="14" fillId="2" borderId="14" xfId="0" applyFont="true" applyBorder="true" applyAlignment="true" applyProtection="true">
      <alignment horizontal="left" vertical="bottom" textRotation="0" wrapText="false" indent="0" shrinkToFit="false"/>
      <protection locked="true" hidden="false"/>
    </xf>
    <xf numFmtId="164" fontId="10" fillId="2" borderId="14" xfId="0" applyFont="true" applyBorder="true" applyAlignment="true" applyProtection="true">
      <alignment horizontal="center" vertical="bottom" textRotation="0" wrapText="false" indent="0" shrinkToFit="false"/>
      <protection locked="true" hidden="false"/>
    </xf>
    <xf numFmtId="164" fontId="10" fillId="0" borderId="14" xfId="0" applyFont="true" applyBorder="true" applyAlignment="true" applyProtection="true">
      <alignment horizontal="center" vertical="bottom" textRotation="0" wrapText="false" indent="0" shrinkToFit="false"/>
      <protection locked="true" hidden="false"/>
    </xf>
    <xf numFmtId="164" fontId="10" fillId="2" borderId="14" xfId="0" applyFont="true" applyBorder="true" applyAlignment="true" applyProtection="true">
      <alignment horizontal="left" vertical="bottom" textRotation="0" wrapText="false" indent="13" shrinkToFit="false"/>
      <protection locked="true" hidden="false"/>
    </xf>
    <xf numFmtId="164" fontId="10" fillId="2" borderId="14" xfId="0" applyFont="true" applyBorder="true" applyAlignment="false" applyProtection="true">
      <alignment horizontal="general" vertical="bottom" textRotation="0" wrapText="true" indent="0" shrinkToFit="false"/>
      <protection locked="true" hidden="false"/>
    </xf>
    <xf numFmtId="164" fontId="10" fillId="2" borderId="14" xfId="0" applyFont="true" applyBorder="true" applyAlignment="false" applyProtection="false">
      <alignment horizontal="general" vertical="bottom" textRotation="0" wrapText="true" indent="0" shrinkToFit="false"/>
      <protection locked="true" hidden="false"/>
    </xf>
    <xf numFmtId="164" fontId="10" fillId="2" borderId="22" xfId="0" applyFont="true" applyBorder="true" applyAlignment="true" applyProtection="true">
      <alignment horizontal="center" vertical="bottom" textRotation="0" wrapText="true" indent="0" shrinkToFit="false"/>
      <protection locked="true" hidden="false"/>
    </xf>
    <xf numFmtId="164" fontId="14" fillId="2" borderId="22" xfId="0" applyFont="true" applyBorder="true" applyAlignment="true" applyProtection="true">
      <alignment horizontal="center" vertical="center" textRotation="0" wrapText="true" indent="0" shrinkToFit="false"/>
      <protection locked="true" hidden="false"/>
    </xf>
    <xf numFmtId="171" fontId="14" fillId="2" borderId="22" xfId="0" applyFont="true" applyBorder="true" applyAlignment="true" applyProtection="true">
      <alignment horizontal="center" vertical="center" textRotation="0" wrapText="true" indent="0" shrinkToFit="false"/>
      <protection locked="true" hidden="false"/>
    </xf>
    <xf numFmtId="164" fontId="14" fillId="0" borderId="22" xfId="0" applyFont="true" applyBorder="true" applyAlignment="true" applyProtection="true">
      <alignment horizontal="center" vertical="center" textRotation="0" wrapText="true" indent="0" shrinkToFit="false"/>
      <protection locked="true" hidden="false"/>
    </xf>
    <xf numFmtId="164" fontId="14" fillId="2" borderId="145" xfId="0" applyFont="true" applyBorder="true" applyAlignment="true" applyProtection="true">
      <alignment horizontal="center" vertical="center" textRotation="0" wrapText="true" indent="0" shrinkToFit="false"/>
      <protection locked="true" hidden="false"/>
    </xf>
    <xf numFmtId="171" fontId="14" fillId="2" borderId="145" xfId="0" applyFont="true" applyBorder="true" applyAlignment="true" applyProtection="true">
      <alignment horizontal="center" vertical="center" textRotation="0" wrapText="true" indent="0" shrinkToFit="false"/>
      <protection locked="true" hidden="false"/>
    </xf>
    <xf numFmtId="164" fontId="14" fillId="0" borderId="145" xfId="0" applyFont="true" applyBorder="true" applyAlignment="true" applyProtection="true">
      <alignment horizontal="center" vertical="center" textRotation="0" wrapText="true" indent="0" shrinkToFit="false"/>
      <protection locked="true" hidden="false"/>
    </xf>
    <xf numFmtId="164" fontId="10" fillId="2" borderId="146" xfId="0" applyFont="true" applyBorder="true" applyAlignment="true" applyProtection="true">
      <alignment horizontal="general" vertical="center" textRotation="0" wrapText="true" indent="0" shrinkToFit="false"/>
      <protection locked="true" hidden="false"/>
    </xf>
    <xf numFmtId="164" fontId="14" fillId="0" borderId="13" xfId="0" applyFont="true" applyBorder="true" applyAlignment="true" applyProtection="false">
      <alignment horizontal="center" vertical="top" textRotation="0" wrapText="true" indent="0" shrinkToFit="false"/>
      <protection locked="true" hidden="false"/>
    </xf>
    <xf numFmtId="164" fontId="14" fillId="2" borderId="146" xfId="0" applyFont="true" applyBorder="true" applyAlignment="true" applyProtection="true">
      <alignment horizontal="general" vertical="top" textRotation="0" wrapText="true" indent="0" shrinkToFit="false"/>
      <protection locked="true" hidden="false"/>
    </xf>
    <xf numFmtId="164" fontId="14" fillId="2" borderId="146" xfId="0" applyFont="true" applyBorder="true" applyAlignment="true" applyProtection="true">
      <alignment horizontal="center" vertical="center" textRotation="0" wrapText="true" indent="0" shrinkToFit="false"/>
      <protection locked="true" hidden="false"/>
    </xf>
    <xf numFmtId="171" fontId="14" fillId="2" borderId="146" xfId="0" applyFont="true" applyBorder="true" applyAlignment="true" applyProtection="true">
      <alignment horizontal="general" vertical="center" textRotation="0" wrapText="true" indent="0" shrinkToFit="false"/>
      <protection locked="true" hidden="false"/>
    </xf>
    <xf numFmtId="164" fontId="14" fillId="2" borderId="146" xfId="0" applyFont="true" applyBorder="true" applyAlignment="true" applyProtection="true">
      <alignment horizontal="general" vertical="center" textRotation="0" wrapText="true" indent="0" shrinkToFit="false"/>
      <protection locked="true" hidden="false"/>
    </xf>
    <xf numFmtId="164" fontId="14" fillId="0" borderId="146" xfId="0" applyFont="true" applyBorder="true" applyAlignment="true" applyProtection="true">
      <alignment horizontal="center" vertical="center" textRotation="0" wrapText="true" indent="0" shrinkToFit="false"/>
      <protection locked="true" hidden="false"/>
    </xf>
    <xf numFmtId="164" fontId="10" fillId="2" borderId="145" xfId="0" applyFont="true" applyBorder="true" applyAlignment="true" applyProtection="true">
      <alignment horizontal="center" vertical="center" textRotation="0" wrapText="true" indent="0" shrinkToFit="false"/>
      <protection locked="true" hidden="false"/>
    </xf>
    <xf numFmtId="164" fontId="10" fillId="2" borderId="15" xfId="0" applyFont="true" applyBorder="true" applyAlignment="true" applyProtection="true">
      <alignment horizontal="center" vertical="center" textRotation="0" wrapText="true" indent="0" shrinkToFit="false"/>
      <protection locked="true" hidden="false"/>
    </xf>
    <xf numFmtId="164" fontId="14" fillId="2" borderId="57" xfId="0" applyFont="true" applyBorder="true" applyAlignment="true" applyProtection="true">
      <alignment horizontal="center" vertical="center" textRotation="0" wrapText="true" indent="0" shrinkToFit="false"/>
      <protection locked="true" hidden="false"/>
    </xf>
    <xf numFmtId="164" fontId="10" fillId="2" borderId="146" xfId="0" applyFont="true" applyBorder="true" applyAlignment="true" applyProtection="true">
      <alignment horizontal="center" vertical="center" textRotation="0" wrapText="true" indent="0" shrinkToFit="false"/>
      <protection locked="true" hidden="false"/>
    </xf>
    <xf numFmtId="171" fontId="10" fillId="2" borderId="146" xfId="0" applyFont="true" applyBorder="true" applyAlignment="true" applyProtection="true">
      <alignment horizontal="center" vertical="center" textRotation="0" wrapText="true" indent="0" shrinkToFit="false"/>
      <protection locked="true" hidden="false"/>
    </xf>
    <xf numFmtId="176" fontId="10" fillId="2" borderId="146" xfId="0" applyFont="true" applyBorder="true" applyAlignment="true" applyProtection="true">
      <alignment horizontal="center" vertical="center" textRotation="0" wrapText="true" indent="0" shrinkToFit="false"/>
      <protection locked="true" hidden="false"/>
    </xf>
    <xf numFmtId="164" fontId="10" fillId="0" borderId="146" xfId="0" applyFont="true" applyBorder="true" applyAlignment="true" applyProtection="true">
      <alignment horizontal="center" vertical="center" textRotation="0" wrapText="true" indent="0" shrinkToFit="false"/>
      <protection locked="true" hidden="false"/>
    </xf>
    <xf numFmtId="176" fontId="10" fillId="2" borderId="28" xfId="0" applyFont="true" applyBorder="true" applyAlignment="true" applyProtection="true">
      <alignment horizontal="center" vertical="center" textRotation="0" wrapText="true" indent="0" shrinkToFit="false"/>
      <protection locked="true" hidden="false"/>
    </xf>
    <xf numFmtId="164" fontId="10" fillId="2" borderId="29" xfId="0" applyFont="true" applyBorder="true" applyAlignment="true" applyProtection="true">
      <alignment horizontal="center" vertical="center" textRotation="0" wrapText="true" indent="0" shrinkToFit="false"/>
      <protection locked="true" hidden="false"/>
    </xf>
    <xf numFmtId="164" fontId="43" fillId="2" borderId="57" xfId="0" applyFont="true" applyBorder="true" applyAlignment="true" applyProtection="true">
      <alignment horizontal="center" vertical="center" textRotation="0" wrapText="true" indent="0" shrinkToFit="false"/>
      <protection locked="true" hidden="false"/>
    </xf>
    <xf numFmtId="164" fontId="43" fillId="2" borderId="146" xfId="0" applyFont="true" applyBorder="true" applyAlignment="true" applyProtection="true">
      <alignment horizontal="center" vertical="center" textRotation="0" wrapText="true" indent="0" shrinkToFit="false"/>
      <protection locked="true" hidden="false"/>
    </xf>
    <xf numFmtId="176" fontId="10" fillId="2" borderId="146" xfId="15" applyFont="true" applyBorder="true" applyAlignment="true" applyProtection="true">
      <alignment horizontal="center" vertical="center" textRotation="0" wrapText="true" indent="0" shrinkToFit="false"/>
      <protection locked="true" hidden="false"/>
    </xf>
    <xf numFmtId="176" fontId="10" fillId="2" borderId="28" xfId="15" applyFont="true" applyBorder="true" applyAlignment="true" applyProtection="true">
      <alignment horizontal="center" vertical="center" textRotation="0" wrapText="true" indent="0" shrinkToFit="false"/>
      <protection locked="true" hidden="false"/>
    </xf>
    <xf numFmtId="164" fontId="10" fillId="2" borderId="41" xfId="0" applyFont="true" applyBorder="true" applyAlignment="true" applyProtection="true">
      <alignment horizontal="center" vertical="center" textRotation="0" wrapText="true" indent="0" shrinkToFit="false"/>
      <protection locked="true" hidden="false"/>
    </xf>
    <xf numFmtId="164" fontId="43" fillId="2" borderId="15" xfId="0" applyFont="true" applyBorder="true" applyAlignment="true" applyProtection="true">
      <alignment horizontal="center" vertical="center" textRotation="0" wrapText="true" indent="0" shrinkToFit="false"/>
      <protection locked="true" hidden="false"/>
    </xf>
    <xf numFmtId="164" fontId="44" fillId="8" borderId="22" xfId="0" applyFont="true" applyBorder="true" applyAlignment="true" applyProtection="false">
      <alignment horizontal="general" vertical="bottom" textRotation="0" wrapText="false" indent="0" shrinkToFit="false"/>
      <protection locked="true" hidden="false"/>
    </xf>
    <xf numFmtId="164" fontId="44" fillId="8" borderId="57" xfId="0" applyFont="true" applyBorder="true" applyAlignment="true" applyProtection="false">
      <alignment horizontal="general" vertical="bottom" textRotation="0" wrapText="false" indent="0" shrinkToFit="false"/>
      <protection locked="true" hidden="false"/>
    </xf>
    <xf numFmtId="164" fontId="45" fillId="8" borderId="57" xfId="0" applyFont="true" applyBorder="true" applyAlignment="true" applyProtection="false">
      <alignment horizontal="center" vertical="bottom" textRotation="0" wrapText="false" indent="0" shrinkToFit="false"/>
      <protection locked="true" hidden="false"/>
    </xf>
    <xf numFmtId="164" fontId="45" fillId="8" borderId="146" xfId="0" applyFont="true" applyBorder="true" applyAlignment="true" applyProtection="false">
      <alignment horizontal="left" vertical="bottom" textRotation="0" wrapText="false" indent="0" shrinkToFit="false"/>
      <protection locked="true" hidden="false"/>
    </xf>
    <xf numFmtId="171" fontId="14" fillId="8" borderId="146" xfId="0" applyFont="true" applyBorder="true" applyAlignment="true" applyProtection="false">
      <alignment horizontal="center" vertical="center" textRotation="0" wrapText="true" indent="0" shrinkToFit="false"/>
      <protection locked="true" hidden="false"/>
    </xf>
    <xf numFmtId="179" fontId="14" fillId="8" borderId="146" xfId="0" applyFont="true" applyBorder="true" applyAlignment="true" applyProtection="false">
      <alignment horizontal="center" vertical="center" textRotation="0" wrapText="true" indent="0" shrinkToFit="false"/>
      <protection locked="true" hidden="false"/>
    </xf>
    <xf numFmtId="182" fontId="14" fillId="8" borderId="146" xfId="15" applyFont="true" applyBorder="true" applyAlignment="true" applyProtection="true">
      <alignment horizontal="right" vertical="center" textRotation="0" wrapText="true" indent="0" shrinkToFit="false"/>
      <protection locked="true" hidden="false"/>
    </xf>
    <xf numFmtId="164" fontId="14" fillId="8" borderId="146" xfId="15" applyFont="true" applyBorder="true" applyAlignment="true" applyProtection="true">
      <alignment horizontal="right" vertical="center" textRotation="0" wrapText="true" indent="0" shrinkToFit="false"/>
      <protection locked="true" hidden="false"/>
    </xf>
    <xf numFmtId="179" fontId="14" fillId="8" borderId="28" xfId="15" applyFont="true" applyBorder="true" applyAlignment="true" applyProtection="true">
      <alignment horizontal="center" vertical="center" textRotation="0" wrapText="true" indent="0" shrinkToFit="false"/>
      <protection locked="true" hidden="false"/>
    </xf>
    <xf numFmtId="164" fontId="10" fillId="8" borderId="0" xfId="0" applyFont="true" applyBorder="false" applyAlignment="true" applyProtection="false">
      <alignment horizontal="general" vertical="bottom" textRotation="0" wrapText="false" indent="0" shrinkToFit="false"/>
      <protection locked="true" hidden="false"/>
    </xf>
    <xf numFmtId="164" fontId="44" fillId="0" borderId="22" xfId="0" applyFont="true" applyBorder="true" applyAlignment="true" applyProtection="false">
      <alignment horizontal="general" vertical="bottom" textRotation="0" wrapText="false" indent="0" shrinkToFit="false"/>
      <protection locked="true" hidden="false"/>
    </xf>
    <xf numFmtId="164" fontId="44" fillId="0" borderId="57" xfId="0" applyFont="true" applyBorder="true" applyAlignment="true" applyProtection="false">
      <alignment horizontal="general" vertical="bottom" textRotation="0" wrapText="false" indent="0" shrinkToFit="false"/>
      <protection locked="true" hidden="false"/>
    </xf>
    <xf numFmtId="164" fontId="45" fillId="0" borderId="57" xfId="0" applyFont="true" applyBorder="true" applyAlignment="true" applyProtection="false">
      <alignment horizontal="center" vertical="bottom" textRotation="0" wrapText="false" indent="0" shrinkToFit="false"/>
      <protection locked="true" hidden="false"/>
    </xf>
    <xf numFmtId="164" fontId="45" fillId="0" borderId="146" xfId="0" applyFont="true" applyBorder="true" applyAlignment="true" applyProtection="false">
      <alignment horizontal="left" vertical="bottom" textRotation="0" wrapText="false" indent="0" shrinkToFit="false"/>
      <protection locked="true" hidden="false"/>
    </xf>
    <xf numFmtId="171" fontId="14" fillId="0" borderId="146" xfId="0" applyFont="true" applyBorder="true" applyAlignment="true" applyProtection="false">
      <alignment horizontal="center" vertical="center" textRotation="0" wrapText="true" indent="0" shrinkToFit="false"/>
      <protection locked="true" hidden="false"/>
    </xf>
    <xf numFmtId="179" fontId="14" fillId="0" borderId="146" xfId="0" applyFont="true" applyBorder="true" applyAlignment="true" applyProtection="false">
      <alignment horizontal="center" vertical="center" textRotation="0" wrapText="true" indent="0" shrinkToFit="false"/>
      <protection locked="true" hidden="false"/>
    </xf>
    <xf numFmtId="182" fontId="14" fillId="0" borderId="146" xfId="15" applyFont="true" applyBorder="true" applyAlignment="true" applyProtection="true">
      <alignment horizontal="right" vertical="center" textRotation="0" wrapText="true" indent="0" shrinkToFit="false"/>
      <protection locked="true" hidden="false"/>
    </xf>
    <xf numFmtId="164" fontId="14" fillId="0" borderId="146" xfId="15" applyFont="true" applyBorder="true" applyAlignment="true" applyProtection="true">
      <alignment horizontal="right" vertical="center" textRotation="0" wrapText="true" indent="0" shrinkToFit="false"/>
      <protection locked="true" hidden="false"/>
    </xf>
    <xf numFmtId="179" fontId="14" fillId="2" borderId="28" xfId="15" applyFont="true" applyBorder="true" applyAlignment="true" applyProtection="true">
      <alignment horizontal="center" vertical="center" textRotation="0" wrapText="true" indent="0" shrinkToFit="false"/>
      <protection locked="true" hidden="false"/>
    </xf>
    <xf numFmtId="164" fontId="10" fillId="0" borderId="0" xfId="0" applyFont="true" applyBorder="true" applyAlignment="false" applyProtection="false">
      <alignment horizontal="general" vertical="bottom" textRotation="0" wrapText="true" indent="0" shrinkToFit="false"/>
      <protection locked="true" hidden="false"/>
    </xf>
    <xf numFmtId="164" fontId="45" fillId="0" borderId="145" xfId="0" applyFont="true" applyBorder="true" applyAlignment="true" applyProtection="false">
      <alignment horizontal="center" vertical="bottom" textRotation="0" wrapText="false" indent="0" shrinkToFit="false"/>
      <protection locked="true" hidden="false"/>
    </xf>
    <xf numFmtId="164" fontId="45" fillId="0" borderId="15" xfId="0" applyFont="true" applyBorder="true" applyAlignment="true" applyProtection="false">
      <alignment horizontal="center" vertical="bottom" textRotation="0" wrapText="false" indent="0" shrinkToFit="false"/>
      <protection locked="true" hidden="false"/>
    </xf>
    <xf numFmtId="164" fontId="10" fillId="8" borderId="146" xfId="0" applyFont="true" applyBorder="true" applyAlignment="true" applyProtection="true">
      <alignment horizontal="center" vertical="center" textRotation="0" wrapText="true" indent="0" shrinkToFit="false"/>
      <protection locked="true" hidden="false"/>
    </xf>
    <xf numFmtId="171" fontId="10" fillId="8" borderId="146" xfId="0" applyFont="true" applyBorder="true" applyAlignment="true" applyProtection="true">
      <alignment horizontal="center" vertical="center" textRotation="0" wrapText="true" indent="0" shrinkToFit="false"/>
      <protection locked="true" hidden="false"/>
    </xf>
    <xf numFmtId="165" fontId="10" fillId="8" borderId="146" xfId="15" applyFont="true" applyBorder="true" applyAlignment="true" applyProtection="true">
      <alignment horizontal="center" vertical="center" textRotation="0" wrapText="true" indent="0" shrinkToFit="false"/>
      <protection locked="true" hidden="false"/>
    </xf>
    <xf numFmtId="165" fontId="10" fillId="8" borderId="28" xfId="15" applyFont="true" applyBorder="true" applyAlignment="true" applyProtection="true">
      <alignment horizontal="center" vertical="center" textRotation="0" wrapText="true" indent="0" shrinkToFit="false"/>
      <protection locked="true" hidden="false"/>
    </xf>
    <xf numFmtId="183" fontId="14" fillId="0" borderId="146" xfId="15" applyFont="true" applyBorder="true" applyAlignment="true" applyProtection="true">
      <alignment horizontal="right" vertical="center" textRotation="0" wrapText="true" indent="0" shrinkToFit="false"/>
      <protection locked="true" hidden="false"/>
    </xf>
    <xf numFmtId="183" fontId="14" fillId="2" borderId="146" xfId="15" applyFont="true" applyBorder="true" applyAlignment="true" applyProtection="true">
      <alignment horizontal="center" vertical="center" textRotation="0" wrapText="true" indent="0" shrinkToFit="false"/>
      <protection locked="true" hidden="false"/>
    </xf>
    <xf numFmtId="183" fontId="10" fillId="2" borderId="146" xfId="0" applyFont="true" applyBorder="true" applyAlignment="true" applyProtection="true">
      <alignment horizontal="center" vertical="center" textRotation="0" wrapText="true" indent="0" shrinkToFit="false"/>
      <protection locked="true" hidden="false"/>
    </xf>
    <xf numFmtId="179" fontId="14" fillId="0" borderId="146" xfId="0" applyFont="true" applyBorder="true" applyAlignment="true" applyProtection="true">
      <alignment horizontal="center" vertical="center" textRotation="0" wrapText="true" indent="0" shrinkToFit="false"/>
      <protection locked="true" hidden="false"/>
    </xf>
    <xf numFmtId="179" fontId="14" fillId="2" borderId="146" xfId="0" applyFont="true" applyBorder="true" applyAlignment="true" applyProtection="true">
      <alignment horizontal="center" vertical="center" textRotation="0" wrapText="true" indent="0" shrinkToFit="false"/>
      <protection locked="true" hidden="false"/>
    </xf>
    <xf numFmtId="177" fontId="10" fillId="2" borderId="146" xfId="0" applyFont="true" applyBorder="true" applyAlignment="true" applyProtection="true">
      <alignment horizontal="center" vertical="center" textRotation="0" wrapText="true" indent="0" shrinkToFit="false"/>
      <protection locked="true" hidden="false"/>
    </xf>
    <xf numFmtId="183" fontId="10" fillId="2" borderId="28" xfId="0" applyFont="true" applyBorder="true" applyAlignment="true" applyProtection="true">
      <alignment horizontal="center" vertical="center" textRotation="0" wrapText="true" indent="0" shrinkToFit="false"/>
      <protection locked="true" hidden="false"/>
    </xf>
    <xf numFmtId="164" fontId="45" fillId="8" borderId="145" xfId="0" applyFont="true" applyBorder="true" applyAlignment="true" applyProtection="false">
      <alignment horizontal="center" vertical="bottom" textRotation="0" wrapText="false" indent="0" shrinkToFit="false"/>
      <protection locked="true" hidden="false"/>
    </xf>
    <xf numFmtId="164" fontId="45" fillId="8" borderId="15" xfId="0" applyFont="true" applyBorder="true" applyAlignment="true" applyProtection="false">
      <alignment horizontal="center" vertical="bottom" textRotation="0" wrapText="false" indent="0" shrinkToFit="false"/>
      <protection locked="true" hidden="false"/>
    </xf>
    <xf numFmtId="164" fontId="14" fillId="8" borderId="146" xfId="0" applyFont="true" applyBorder="true" applyAlignment="true" applyProtection="true">
      <alignment horizontal="center" vertical="center" textRotation="0" wrapText="true" indent="0" shrinkToFit="false"/>
      <protection locked="true" hidden="false"/>
    </xf>
    <xf numFmtId="171" fontId="14" fillId="8" borderId="146" xfId="0" applyFont="true" applyBorder="true" applyAlignment="true" applyProtection="true">
      <alignment horizontal="center" vertical="center" textRotation="0" wrapText="true" indent="0" shrinkToFit="false"/>
      <protection locked="true" hidden="false"/>
    </xf>
    <xf numFmtId="165" fontId="14" fillId="8" borderId="146" xfId="15" applyFont="true" applyBorder="true" applyAlignment="true" applyProtection="true">
      <alignment horizontal="right" vertical="center" textRotation="0" wrapText="true" indent="0" shrinkToFit="false"/>
      <protection locked="true" hidden="false"/>
    </xf>
    <xf numFmtId="165" fontId="14" fillId="8" borderId="146" xfId="15" applyFont="true" applyBorder="true" applyAlignment="true" applyProtection="true">
      <alignment horizontal="center" vertical="center" textRotation="0" wrapText="true" indent="0" shrinkToFit="false"/>
      <protection locked="true" hidden="false"/>
    </xf>
    <xf numFmtId="165" fontId="14" fillId="8" borderId="28" xfId="15" applyFont="true" applyBorder="true" applyAlignment="true" applyProtection="true">
      <alignment horizontal="center" vertical="center" textRotation="0" wrapText="true" indent="0" shrinkToFit="false"/>
      <protection locked="true" hidden="false"/>
    </xf>
    <xf numFmtId="164" fontId="45" fillId="0" borderId="22" xfId="0" applyFont="true" applyBorder="true" applyAlignment="true" applyProtection="false">
      <alignment horizontal="general" vertical="bottom" textRotation="0" wrapText="false" indent="0" shrinkToFit="false"/>
      <protection locked="true" hidden="false"/>
    </xf>
    <xf numFmtId="164" fontId="45" fillId="0" borderId="57" xfId="0" applyFont="true" applyBorder="true" applyAlignment="true" applyProtection="false">
      <alignment horizontal="general" vertical="bottom" textRotation="0" wrapText="false" indent="0" shrinkToFit="false"/>
      <protection locked="true" hidden="false"/>
    </xf>
    <xf numFmtId="164" fontId="45" fillId="0" borderId="22" xfId="0" applyFont="true" applyBorder="true" applyAlignment="true" applyProtection="false">
      <alignment horizontal="center" vertical="bottom" textRotation="0" wrapText="false" indent="0" shrinkToFit="false"/>
      <protection locked="true" hidden="false"/>
    </xf>
    <xf numFmtId="171" fontId="14" fillId="2" borderId="146" xfId="0" applyFont="true" applyBorder="true" applyAlignment="true" applyProtection="true">
      <alignment horizontal="center" vertical="center" textRotation="0" wrapText="true" indent="0" shrinkToFit="false"/>
      <protection locked="true" hidden="false"/>
    </xf>
    <xf numFmtId="175" fontId="14" fillId="2" borderId="146" xfId="0" applyFont="true" applyBorder="true" applyAlignment="true" applyProtection="true">
      <alignment horizontal="center" vertical="center" textRotation="0" wrapText="true" indent="0" shrinkToFit="false"/>
      <protection locked="true" hidden="false"/>
    </xf>
    <xf numFmtId="182" fontId="14" fillId="2" borderId="146" xfId="15" applyFont="true" applyBorder="true" applyAlignment="true" applyProtection="true">
      <alignment horizontal="right" vertical="center" textRotation="0" wrapText="true" indent="0" shrinkToFit="false"/>
      <protection locked="true" hidden="false"/>
    </xf>
    <xf numFmtId="184" fontId="14" fillId="2" borderId="146" xfId="17" applyFont="true" applyBorder="true" applyAlignment="true" applyProtection="true">
      <alignment horizontal="center" vertical="center" textRotation="0" wrapText="true" indent="0" shrinkToFit="false"/>
      <protection locked="true" hidden="false"/>
    </xf>
    <xf numFmtId="182" fontId="14" fillId="2" borderId="146" xfId="0" applyFont="true" applyBorder="true" applyAlignment="true" applyProtection="true">
      <alignment horizontal="center" vertical="center" textRotation="0" wrapText="true" indent="0" shrinkToFit="false"/>
      <protection locked="true" hidden="false"/>
    </xf>
    <xf numFmtId="182" fontId="14" fillId="2" borderId="28" xfId="0" applyFont="true" applyBorder="true" applyAlignment="true" applyProtection="true">
      <alignment horizontal="center" vertical="center" textRotation="0" wrapText="true" indent="0" shrinkToFit="false"/>
      <protection locked="true" hidden="false"/>
    </xf>
    <xf numFmtId="183" fontId="45" fillId="0" borderId="60" xfId="15" applyFont="true" applyBorder="true" applyAlignment="true" applyProtection="true">
      <alignment horizontal="general" vertical="bottom" textRotation="0" wrapText="false" indent="0" shrinkToFit="false"/>
      <protection locked="true" hidden="false"/>
    </xf>
    <xf numFmtId="164" fontId="10" fillId="2" borderId="146" xfId="0" applyFont="true" applyBorder="true" applyAlignment="true" applyProtection="true">
      <alignment horizontal="right" vertical="center" textRotation="0" wrapText="true" indent="0" shrinkToFit="false"/>
      <protection locked="true" hidden="false"/>
    </xf>
    <xf numFmtId="164" fontId="10" fillId="2" borderId="25" xfId="0" applyFont="true" applyBorder="true" applyAlignment="true" applyProtection="true">
      <alignment horizontal="right" vertical="center" textRotation="0" wrapText="true" indent="0" shrinkToFit="false"/>
      <protection locked="true" hidden="false"/>
    </xf>
    <xf numFmtId="183" fontId="14" fillId="2" borderId="146" xfId="15" applyFont="true" applyBorder="true" applyAlignment="true" applyProtection="true">
      <alignment horizontal="right" vertical="center" textRotation="0" wrapText="true" indent="0" shrinkToFit="false"/>
      <protection locked="true" hidden="false"/>
    </xf>
    <xf numFmtId="183" fontId="14" fillId="2" borderId="28" xfId="0" applyFont="true" applyBorder="true" applyAlignment="true" applyProtection="true">
      <alignment horizontal="center" vertical="center" textRotation="0" wrapText="true" indent="0" shrinkToFit="false"/>
      <protection locked="true" hidden="false"/>
    </xf>
    <xf numFmtId="164" fontId="45" fillId="0" borderId="57" xfId="0" applyFont="true" applyBorder="true" applyAlignment="true" applyProtection="false">
      <alignment horizontal="center" vertical="bottom" textRotation="0" wrapText="true" indent="0" shrinkToFit="false"/>
      <protection locked="true" hidden="false"/>
    </xf>
    <xf numFmtId="171" fontId="45" fillId="8" borderId="22" xfId="0" applyFont="true" applyBorder="true" applyAlignment="true" applyProtection="false">
      <alignment horizontal="general" vertical="bottom" textRotation="0" wrapText="false" indent="0" shrinkToFit="false"/>
      <protection locked="true" hidden="false"/>
    </xf>
    <xf numFmtId="164" fontId="45" fillId="8" borderId="22" xfId="0" applyFont="true" applyBorder="true" applyAlignment="true" applyProtection="false">
      <alignment horizontal="center" vertical="bottom" textRotation="0" wrapText="false" indent="0" shrinkToFit="false"/>
      <protection locked="true" hidden="false"/>
    </xf>
    <xf numFmtId="165" fontId="45" fillId="8" borderId="22" xfId="15" applyFont="true" applyBorder="true" applyAlignment="true" applyProtection="true">
      <alignment horizontal="right" vertical="bottom" textRotation="0" wrapText="false" indent="0" shrinkToFit="false"/>
      <protection locked="true" hidden="false"/>
    </xf>
    <xf numFmtId="165" fontId="45" fillId="8" borderId="22" xfId="15" applyFont="true" applyBorder="true" applyAlignment="true" applyProtection="true">
      <alignment horizontal="general" vertical="bottom" textRotation="0" wrapText="false" indent="0" shrinkToFit="false"/>
      <protection locked="true" hidden="false"/>
    </xf>
    <xf numFmtId="165" fontId="45" fillId="8" borderId="60" xfId="15" applyFont="true" applyBorder="true" applyAlignment="true" applyProtection="true">
      <alignment horizontal="general" vertical="bottom" textRotation="0" wrapText="false" indent="0" shrinkToFit="false"/>
      <protection locked="true" hidden="false"/>
    </xf>
    <xf numFmtId="183" fontId="14" fillId="2" borderId="146" xfId="0" applyFont="true" applyBorder="true" applyAlignment="true" applyProtection="true">
      <alignment horizontal="center" vertical="center" textRotation="0" wrapText="true" indent="0" shrinkToFit="false"/>
      <protection locked="true" hidden="false"/>
    </xf>
    <xf numFmtId="164" fontId="10" fillId="2" borderId="57" xfId="0" applyFont="true" applyBorder="true" applyAlignment="true" applyProtection="true">
      <alignment horizontal="right" vertical="bottom" textRotation="0" wrapText="true" indent="0" shrinkToFit="false"/>
      <protection locked="true" hidden="false"/>
    </xf>
    <xf numFmtId="164" fontId="45" fillId="2" borderId="57" xfId="0" applyFont="true" applyBorder="true" applyAlignment="true" applyProtection="false">
      <alignment horizontal="center" vertical="bottom" textRotation="0" wrapText="false" indent="0" shrinkToFit="false"/>
      <protection locked="true" hidden="false"/>
    </xf>
    <xf numFmtId="164" fontId="45" fillId="2" borderId="22" xfId="0" applyFont="true" applyBorder="true" applyAlignment="true" applyProtection="false">
      <alignment horizontal="center" vertical="bottom" textRotation="0" wrapText="false" indent="0" shrinkToFit="false"/>
      <protection locked="true" hidden="false"/>
    </xf>
    <xf numFmtId="184" fontId="14" fillId="2" borderId="146" xfId="17" applyFont="true" applyBorder="true" applyAlignment="true" applyProtection="true">
      <alignment horizontal="right" vertical="center" textRotation="0" wrapText="true" indent="0" shrinkToFit="false"/>
      <protection locked="true" hidden="false"/>
    </xf>
    <xf numFmtId="175" fontId="14" fillId="2" borderId="146" xfId="15" applyFont="true" applyBorder="true" applyAlignment="true" applyProtection="true">
      <alignment horizontal="center" vertical="center" textRotation="0" wrapText="true" indent="0" shrinkToFit="false"/>
      <protection locked="true" hidden="false"/>
    </xf>
    <xf numFmtId="175" fontId="14" fillId="2" borderId="28" xfId="0" applyFont="true" applyBorder="true" applyAlignment="true" applyProtection="true">
      <alignment horizontal="center" vertical="center" textRotation="0" wrapText="true" indent="0" shrinkToFit="false"/>
      <protection locked="true" hidden="false"/>
    </xf>
    <xf numFmtId="183" fontId="45" fillId="2" borderId="60" xfId="15" applyFont="true" applyBorder="true" applyAlignment="true" applyProtection="true">
      <alignment horizontal="general" vertical="bottom" textRotation="0" wrapText="false" indent="0" shrinkToFit="false"/>
      <protection locked="true" hidden="false"/>
    </xf>
    <xf numFmtId="171" fontId="45" fillId="8" borderId="145" xfId="0" applyFont="true" applyBorder="true" applyAlignment="true" applyProtection="false">
      <alignment horizontal="general" vertical="bottom" textRotation="0" wrapText="false" indent="0" shrinkToFit="false"/>
      <protection locked="true" hidden="false"/>
    </xf>
    <xf numFmtId="165" fontId="45" fillId="8" borderId="21" xfId="15" applyFont="true" applyBorder="true" applyAlignment="true" applyProtection="true">
      <alignment horizontal="general" vertical="bottom" textRotation="0" wrapText="false" indent="0" shrinkToFit="false"/>
      <protection locked="true" hidden="false"/>
    </xf>
    <xf numFmtId="164" fontId="44" fillId="0" borderId="145" xfId="0" applyFont="true" applyBorder="true" applyAlignment="true" applyProtection="false">
      <alignment horizontal="general" vertical="bottom" textRotation="0" wrapText="false" indent="0" shrinkToFit="false"/>
      <protection locked="true" hidden="false"/>
    </xf>
    <xf numFmtId="164" fontId="44" fillId="0" borderId="15" xfId="0" applyFont="true" applyBorder="true" applyAlignment="true" applyProtection="false">
      <alignment horizontal="general" vertical="bottom" textRotation="0" wrapText="false" indent="0" shrinkToFit="false"/>
      <protection locked="true" hidden="false"/>
    </xf>
    <xf numFmtId="164" fontId="45" fillId="0" borderId="22" xfId="0" applyFont="true" applyBorder="true" applyAlignment="true" applyProtection="false">
      <alignment horizontal="right" vertical="bottom" textRotation="0" wrapText="false" indent="0" shrinkToFit="false"/>
      <protection locked="true" hidden="false"/>
    </xf>
    <xf numFmtId="164" fontId="45" fillId="8" borderId="22" xfId="0" applyFont="true" applyBorder="true" applyAlignment="true" applyProtection="false">
      <alignment horizontal="right" vertical="bottom" textRotation="0" wrapText="false" indent="0" shrinkToFit="false"/>
      <protection locked="true" hidden="false"/>
    </xf>
    <xf numFmtId="164" fontId="45" fillId="8" borderId="22" xfId="0" applyFont="true" applyBorder="true" applyAlignment="true" applyProtection="false">
      <alignment horizontal="general" vertical="bottom" textRotation="0" wrapText="false" indent="0" shrinkToFit="false"/>
      <protection locked="true" hidden="false"/>
    </xf>
    <xf numFmtId="164" fontId="45" fillId="8" borderId="60" xfId="0" applyFont="true" applyBorder="true" applyAlignment="true" applyProtection="false">
      <alignment horizontal="general" vertical="bottom" textRotation="0" wrapText="false" indent="0" shrinkToFit="false"/>
      <protection locked="true" hidden="false"/>
    </xf>
    <xf numFmtId="164" fontId="44" fillId="0" borderId="22" xfId="0" applyFont="true" applyBorder="true" applyAlignment="true" applyProtection="false">
      <alignment horizontal="right" vertical="bottom" textRotation="0" wrapText="false" indent="0" shrinkToFit="false"/>
      <protection locked="true" hidden="false"/>
    </xf>
    <xf numFmtId="164" fontId="44" fillId="0" borderId="57" xfId="0" applyFont="true" applyBorder="true" applyAlignment="true" applyProtection="false">
      <alignment horizontal="right" vertical="bottom" textRotation="0" wrapText="false" indent="0" shrinkToFit="false"/>
      <protection locked="true" hidden="false"/>
    </xf>
    <xf numFmtId="164" fontId="45" fillId="0" borderId="146" xfId="0" applyFont="true" applyBorder="true" applyAlignment="true" applyProtection="false">
      <alignment horizontal="center" vertical="bottom" textRotation="0" wrapText="false" indent="0" shrinkToFit="false"/>
      <protection locked="true" hidden="false"/>
    </xf>
    <xf numFmtId="183" fontId="14" fillId="2" borderId="60" xfId="0" applyFont="true" applyBorder="true" applyAlignment="true" applyProtection="true">
      <alignment horizontal="center" vertical="center" textRotation="0" wrapText="true" indent="0" shrinkToFit="false"/>
      <protection locked="true" hidden="false"/>
    </xf>
    <xf numFmtId="171" fontId="14" fillId="2" borderId="146" xfId="0" applyFont="true" applyBorder="true" applyAlignment="true" applyProtection="false">
      <alignment horizontal="center" vertical="center" textRotation="0" wrapText="true" indent="0" shrinkToFit="false"/>
      <protection locked="true" hidden="false"/>
    </xf>
    <xf numFmtId="179" fontId="14" fillId="2" borderId="146" xfId="0" applyFont="true" applyBorder="true" applyAlignment="true" applyProtection="false">
      <alignment horizontal="center" vertical="center" textRotation="0" wrapText="true" indent="0" shrinkToFit="false"/>
      <protection locked="true" hidden="false"/>
    </xf>
    <xf numFmtId="176" fontId="45" fillId="0" borderId="57" xfId="17" applyFont="true" applyBorder="true" applyAlignment="true" applyProtection="true">
      <alignment horizontal="center" vertical="bottom" textRotation="0" wrapText="true" indent="0" shrinkToFit="false"/>
      <protection locked="true" hidden="false"/>
    </xf>
    <xf numFmtId="171" fontId="45" fillId="8" borderId="22" xfId="17" applyFont="true" applyBorder="true" applyAlignment="true" applyProtection="true">
      <alignment horizontal="general" vertical="bottom" textRotation="0" wrapText="false" indent="0" shrinkToFit="false"/>
      <protection locked="true" hidden="false"/>
    </xf>
    <xf numFmtId="176" fontId="45" fillId="8" borderId="22" xfId="17" applyFont="true" applyBorder="true" applyAlignment="true" applyProtection="true">
      <alignment horizontal="center" vertical="bottom" textRotation="0" wrapText="false" indent="0" shrinkToFit="false"/>
      <protection locked="true" hidden="false"/>
    </xf>
    <xf numFmtId="176" fontId="45" fillId="8" borderId="22" xfId="17" applyFont="true" applyBorder="true" applyAlignment="true" applyProtection="true">
      <alignment horizontal="general" vertical="bottom" textRotation="0" wrapText="false" indent="0" shrinkToFit="false"/>
      <protection locked="true" hidden="false"/>
    </xf>
    <xf numFmtId="176" fontId="45" fillId="8" borderId="60" xfId="17" applyFont="true" applyBorder="true" applyAlignment="true" applyProtection="true">
      <alignment horizontal="general" vertical="bottom" textRotation="0" wrapText="false" indent="0" shrinkToFit="false"/>
      <protection locked="true" hidden="false"/>
    </xf>
    <xf numFmtId="176" fontId="10" fillId="0" borderId="0" xfId="17" applyFont="true" applyBorder="true" applyAlignment="true" applyProtection="true">
      <alignment horizontal="general" vertical="bottom" textRotation="0" wrapText="false" indent="0" shrinkToFit="false"/>
      <protection locked="true" hidden="false"/>
    </xf>
    <xf numFmtId="164" fontId="14" fillId="2" borderId="57" xfId="0" applyFont="true" applyBorder="true" applyAlignment="true" applyProtection="true">
      <alignment horizontal="center" vertical="bottom" textRotation="0" wrapText="true" indent="0" shrinkToFit="false"/>
      <protection locked="true" hidden="false"/>
    </xf>
    <xf numFmtId="179" fontId="14" fillId="2" borderId="22" xfId="0" applyFont="true" applyBorder="true" applyAlignment="true" applyProtection="true">
      <alignment horizontal="center" vertical="center" textRotation="0" wrapText="true" indent="0" shrinkToFit="false"/>
      <protection locked="true" hidden="false"/>
    </xf>
    <xf numFmtId="183" fontId="14" fillId="2" borderId="22" xfId="15" applyFont="true" applyBorder="true" applyAlignment="true" applyProtection="true">
      <alignment horizontal="right" vertical="center" textRotation="0" wrapText="true" indent="0" shrinkToFit="false"/>
      <protection locked="true" hidden="false"/>
    </xf>
    <xf numFmtId="183" fontId="14" fillId="2" borderId="22" xfId="15" applyFont="true" applyBorder="true" applyAlignment="true" applyProtection="true">
      <alignment horizontal="center" vertical="center" textRotation="0" wrapText="true" indent="0" shrinkToFit="false"/>
      <protection locked="true" hidden="false"/>
    </xf>
    <xf numFmtId="183" fontId="14" fillId="2" borderId="22" xfId="0" applyFont="true" applyBorder="true" applyAlignment="true" applyProtection="true">
      <alignment horizontal="center" vertical="center" textRotation="0" wrapText="true" indent="0" shrinkToFit="false"/>
      <protection locked="true" hidden="false"/>
    </xf>
    <xf numFmtId="164" fontId="45" fillId="0" borderId="145" xfId="0" applyFont="true" applyBorder="true" applyAlignment="true" applyProtection="false">
      <alignment horizontal="right" vertical="bottom" textRotation="0" wrapText="false" indent="0" shrinkToFit="false"/>
      <protection locked="true" hidden="false"/>
    </xf>
    <xf numFmtId="171" fontId="14" fillId="2" borderId="41" xfId="0" applyFont="true" applyBorder="true" applyAlignment="true" applyProtection="true">
      <alignment horizontal="center" vertical="center" textRotation="0" wrapText="true" indent="0" shrinkToFit="false"/>
      <protection locked="true" hidden="false"/>
    </xf>
    <xf numFmtId="179" fontId="14" fillId="2" borderId="41" xfId="0" applyFont="true" applyBorder="true" applyAlignment="true" applyProtection="true">
      <alignment horizontal="center" vertical="center" textRotation="0" wrapText="true" indent="0" shrinkToFit="false"/>
      <protection locked="true" hidden="false"/>
    </xf>
    <xf numFmtId="183" fontId="14" fillId="2" borderId="41" xfId="15" applyFont="true" applyBorder="true" applyAlignment="true" applyProtection="true">
      <alignment horizontal="right" vertical="center" textRotation="0" wrapText="true" indent="0" shrinkToFit="false"/>
      <protection locked="true" hidden="false"/>
    </xf>
    <xf numFmtId="183" fontId="14" fillId="2" borderId="41" xfId="15" applyFont="true" applyBorder="true" applyAlignment="true" applyProtection="true">
      <alignment horizontal="center" vertical="center" textRotation="0" wrapText="true" indent="0" shrinkToFit="false"/>
      <protection locked="true" hidden="false"/>
    </xf>
    <xf numFmtId="183" fontId="14" fillId="2" borderId="41" xfId="0" applyFont="true" applyBorder="true" applyAlignment="true" applyProtection="true">
      <alignment horizontal="center" vertical="center" textRotation="0" wrapText="true" indent="0" shrinkToFit="false"/>
      <protection locked="true" hidden="false"/>
    </xf>
    <xf numFmtId="183" fontId="14" fillId="2" borderId="31" xfId="0" applyFont="true" applyBorder="true" applyAlignment="true" applyProtection="true">
      <alignment horizontal="center" vertical="center" textRotation="0" wrapText="true" indent="0" shrinkToFit="false"/>
      <protection locked="true" hidden="false"/>
    </xf>
    <xf numFmtId="183" fontId="45" fillId="0" borderId="21" xfId="15" applyFont="true" applyBorder="true" applyAlignment="true" applyProtection="true">
      <alignment horizontal="general" vertical="bottom" textRotation="0" wrapText="false" indent="0" shrinkToFit="false"/>
      <protection locked="true" hidden="false"/>
    </xf>
    <xf numFmtId="164" fontId="14" fillId="2" borderId="147" xfId="0" applyFont="true" applyBorder="true" applyAlignment="true" applyProtection="true">
      <alignment horizontal="center" vertical="bottom" textRotation="0" wrapText="true" indent="0" shrinkToFit="false"/>
      <protection locked="true" hidden="false"/>
    </xf>
    <xf numFmtId="164" fontId="14" fillId="2" borderId="148" xfId="0" applyFont="true" applyBorder="true" applyAlignment="true" applyProtection="true">
      <alignment horizontal="center" vertical="bottom" textRotation="0" wrapText="true" indent="0" shrinkToFit="false"/>
      <protection locked="true" hidden="false"/>
    </xf>
    <xf numFmtId="164" fontId="14" fillId="2" borderId="148" xfId="0" applyFont="true" applyBorder="true" applyAlignment="true" applyProtection="true">
      <alignment horizontal="right" vertical="bottom" textRotation="0" wrapText="true" indent="0" shrinkToFit="false"/>
      <protection locked="true" hidden="false"/>
    </xf>
    <xf numFmtId="164" fontId="14" fillId="8" borderId="149" xfId="0" applyFont="true" applyBorder="true" applyAlignment="true" applyProtection="true">
      <alignment horizontal="center" vertical="center" textRotation="0" wrapText="true" indent="0" shrinkToFit="false"/>
      <protection locked="true" hidden="false"/>
    </xf>
    <xf numFmtId="171" fontId="14" fillId="8" borderId="149" xfId="0" applyFont="true" applyBorder="true" applyAlignment="true" applyProtection="true">
      <alignment horizontal="center" vertical="center" textRotation="0" wrapText="true" indent="0" shrinkToFit="false"/>
      <protection locked="true" hidden="false"/>
    </xf>
    <xf numFmtId="179" fontId="14" fillId="2" borderId="149" xfId="0" applyFont="true" applyBorder="true" applyAlignment="true" applyProtection="true">
      <alignment horizontal="center" vertical="center" textRotation="0" wrapText="true" indent="0" shrinkToFit="false"/>
      <protection locked="true" hidden="false"/>
    </xf>
    <xf numFmtId="164" fontId="46" fillId="0" borderId="0" xfId="0" applyFont="true" applyBorder="false" applyAlignment="true" applyProtection="false">
      <alignment horizontal="general" vertical="bottom" textRotation="0" wrapText="false" indent="0" shrinkToFit="false"/>
      <protection locked="true" hidden="false"/>
    </xf>
    <xf numFmtId="164" fontId="10" fillId="2" borderId="0" xfId="0" applyFont="true" applyBorder="true" applyAlignment="true" applyProtection="true">
      <alignment horizontal="right" vertical="bottom" textRotation="0" wrapText="true" indent="0" shrinkToFit="false"/>
      <protection locked="true" hidden="false"/>
    </xf>
    <xf numFmtId="164" fontId="10" fillId="3" borderId="0" xfId="0" applyFont="true" applyBorder="true" applyAlignment="true" applyProtection="true">
      <alignment horizontal="right" vertical="bottom" textRotation="0" wrapText="false" indent="0" shrinkToFit="false"/>
      <protection locked="true" hidden="false"/>
    </xf>
    <xf numFmtId="164" fontId="10" fillId="3" borderId="1" xfId="0" applyFont="true" applyBorder="true" applyAlignment="true" applyProtection="true">
      <alignment horizontal="center" vertical="center" textRotation="0" wrapText="true" indent="0" shrinkToFit="false"/>
      <protection locked="true" hidden="false"/>
    </xf>
    <xf numFmtId="164" fontId="10" fillId="3" borderId="1" xfId="0" applyFont="true" applyBorder="true" applyAlignment="false" applyProtection="false">
      <alignment horizontal="general" vertical="bottom" textRotation="0" wrapText="true" indent="0" shrinkToFit="false"/>
      <protection locked="true" hidden="false"/>
    </xf>
    <xf numFmtId="175" fontId="14" fillId="0" borderId="146" xfId="0" applyFont="true" applyBorder="true" applyAlignment="true" applyProtection="false">
      <alignment horizontal="center" vertical="center" textRotation="0" wrapText="true" indent="0" shrinkToFit="false"/>
      <protection locked="true" hidden="false"/>
    </xf>
    <xf numFmtId="175" fontId="14" fillId="0" borderId="146" xfId="15" applyFont="true" applyBorder="true" applyAlignment="true" applyProtection="true">
      <alignment horizontal="right" vertical="center" textRotation="0" wrapText="true" indent="0" shrinkToFit="false"/>
      <protection locked="true" hidden="false"/>
    </xf>
    <xf numFmtId="175" fontId="10" fillId="2" borderId="146" xfId="0" applyFont="true" applyBorder="true" applyAlignment="true" applyProtection="true">
      <alignment horizontal="center" vertical="center" textRotation="0" wrapText="true" indent="0" shrinkToFit="false"/>
      <protection locked="true" hidden="false"/>
    </xf>
    <xf numFmtId="175" fontId="14" fillId="0" borderId="146" xfId="0" applyFont="true" applyBorder="true" applyAlignment="true" applyProtection="true">
      <alignment horizontal="center" vertical="center" textRotation="0" wrapText="true" indent="0" shrinkToFit="false"/>
      <protection locked="true" hidden="false"/>
    </xf>
    <xf numFmtId="171" fontId="45" fillId="0" borderId="146" xfId="0" applyFont="true" applyBorder="true" applyAlignment="true" applyProtection="false">
      <alignment horizontal="general" vertical="bottom" textRotation="0" wrapText="false" indent="0" shrinkToFit="false"/>
      <protection locked="true" hidden="false"/>
    </xf>
    <xf numFmtId="165" fontId="45" fillId="0" borderId="146" xfId="15" applyFont="true" applyBorder="true" applyAlignment="true" applyProtection="true">
      <alignment horizontal="right" vertical="bottom" textRotation="0" wrapText="false" indent="0" shrinkToFit="false"/>
      <protection locked="true" hidden="false"/>
    </xf>
    <xf numFmtId="165" fontId="45" fillId="0" borderId="146" xfId="15" applyFont="true" applyBorder="true" applyAlignment="true" applyProtection="true">
      <alignment horizontal="general" vertical="bottom" textRotation="0" wrapText="false" indent="0" shrinkToFit="false"/>
      <protection locked="true" hidden="false"/>
    </xf>
    <xf numFmtId="164" fontId="45" fillId="0" borderId="146" xfId="0" applyFont="true" applyBorder="true" applyAlignment="true" applyProtection="false">
      <alignment horizontal="general" vertical="bottom" textRotation="0" wrapText="false" indent="0" shrinkToFit="false"/>
      <protection locked="true" hidden="false"/>
    </xf>
    <xf numFmtId="164" fontId="45" fillId="0" borderId="28" xfId="0" applyFont="true" applyBorder="true" applyAlignment="true" applyProtection="false">
      <alignment horizontal="general" vertical="bottom" textRotation="0" wrapText="false" indent="0" shrinkToFit="false"/>
      <protection locked="true" hidden="false"/>
    </xf>
    <xf numFmtId="164" fontId="45" fillId="0" borderId="60" xfId="0" applyFont="true" applyBorder="true" applyAlignment="true" applyProtection="false">
      <alignment horizontal="general" vertical="bottom" textRotation="0" wrapText="false" indent="0" shrinkToFit="false"/>
      <protection locked="true" hidden="false"/>
    </xf>
    <xf numFmtId="164" fontId="5" fillId="0" borderId="0" xfId="23" applyFont="true" applyBorder="false" applyAlignment="true" applyProtection="false">
      <alignment horizontal="general" vertical="bottom" textRotation="0" wrapText="false" indent="0" shrinkToFit="false"/>
      <protection locked="true" hidden="false"/>
    </xf>
    <xf numFmtId="166" fontId="5" fillId="0" borderId="0" xfId="23" applyFont="true" applyBorder="false" applyAlignment="true" applyProtection="false">
      <alignment horizontal="general" vertical="bottom" textRotation="0" wrapText="false" indent="0" shrinkToFit="false"/>
      <protection locked="true" hidden="false"/>
    </xf>
    <xf numFmtId="164" fontId="28" fillId="0" borderId="9" xfId="23" applyFont="true" applyBorder="true" applyAlignment="true" applyProtection="true">
      <alignment horizontal="center" vertical="bottom" textRotation="0" wrapText="false" indent="0" shrinkToFit="false"/>
      <protection locked="true" hidden="false"/>
    </xf>
    <xf numFmtId="164" fontId="28" fillId="0" borderId="4" xfId="23" applyFont="true" applyBorder="true" applyAlignment="true" applyProtection="true">
      <alignment horizontal="center" vertical="bottom" textRotation="0" wrapText="false" indent="0" shrinkToFit="false"/>
      <protection locked="true" hidden="false"/>
    </xf>
    <xf numFmtId="164" fontId="10" fillId="0" borderId="4" xfId="23" applyFont="true" applyBorder="true" applyAlignment="true" applyProtection="true">
      <alignment horizontal="right" vertical="bottom" textRotation="0" wrapText="false" indent="0" shrinkToFit="false"/>
      <protection locked="true" hidden="false"/>
    </xf>
    <xf numFmtId="164" fontId="28" fillId="0" borderId="2" xfId="23" applyFont="true" applyBorder="true" applyAlignment="true" applyProtection="true">
      <alignment horizontal="general" vertical="bottom" textRotation="0" wrapText="false" indent="0" shrinkToFit="false"/>
      <protection locked="true" hidden="false"/>
    </xf>
    <xf numFmtId="164" fontId="28" fillId="0" borderId="10" xfId="23" applyFont="true" applyBorder="true" applyAlignment="true" applyProtection="true">
      <alignment horizontal="center" vertical="bottom" textRotation="0" wrapText="false" indent="0" shrinkToFit="false"/>
      <protection locked="true" hidden="false"/>
    </xf>
    <xf numFmtId="164" fontId="5" fillId="0" borderId="0" xfId="23" applyFont="true" applyBorder="false" applyAlignment="true" applyProtection="true">
      <alignment horizontal="general" vertical="bottom" textRotation="0" wrapText="false" indent="0" shrinkToFit="false"/>
      <protection locked="true" hidden="false"/>
    </xf>
    <xf numFmtId="164" fontId="10" fillId="0" borderId="11" xfId="23" applyFont="true" applyBorder="true" applyAlignment="true" applyProtection="true">
      <alignment horizontal="center" vertical="bottom" textRotation="0" wrapText="false" indent="0" shrinkToFit="false"/>
      <protection locked="true" hidden="false"/>
    </xf>
    <xf numFmtId="164" fontId="14" fillId="0" borderId="11" xfId="23" applyFont="true" applyBorder="true" applyAlignment="true" applyProtection="true">
      <alignment horizontal="center" vertical="bottom" textRotation="0" wrapText="false" indent="0" shrinkToFit="false"/>
      <protection locked="true" hidden="false"/>
    </xf>
    <xf numFmtId="164" fontId="10" fillId="0" borderId="12" xfId="23" applyFont="true" applyBorder="true" applyAlignment="true" applyProtection="true">
      <alignment horizontal="general" vertical="bottom" textRotation="0" wrapText="false" indent="0" shrinkToFit="false"/>
      <protection locked="true" hidden="false"/>
    </xf>
    <xf numFmtId="164" fontId="10" fillId="0" borderId="1" xfId="23" applyFont="true" applyBorder="true" applyAlignment="true" applyProtection="true">
      <alignment horizontal="center" vertical="bottom" textRotation="0" wrapText="false" indent="0" shrinkToFit="false"/>
      <protection locked="true" hidden="false"/>
    </xf>
    <xf numFmtId="164" fontId="10" fillId="0" borderId="1" xfId="23" applyFont="true" applyBorder="true" applyAlignment="true" applyProtection="true">
      <alignment horizontal="right" vertical="bottom" textRotation="0" wrapText="false" indent="0" shrinkToFit="false"/>
      <protection locked="true" hidden="false"/>
    </xf>
    <xf numFmtId="171" fontId="14" fillId="0" borderId="1" xfId="23" applyFont="true" applyBorder="true" applyAlignment="true" applyProtection="true">
      <alignment horizontal="center" vertical="bottom" textRotation="0" wrapText="false" indent="0" shrinkToFit="false"/>
      <protection locked="true" hidden="false"/>
    </xf>
    <xf numFmtId="164" fontId="10" fillId="0" borderId="13" xfId="23" applyFont="true" applyBorder="true" applyAlignment="true" applyProtection="true">
      <alignment horizontal="center" vertical="bottom" textRotation="0" wrapText="false" indent="0" shrinkToFit="false"/>
      <protection locked="true" hidden="false"/>
    </xf>
    <xf numFmtId="166" fontId="5" fillId="0" borderId="0" xfId="23" applyFont="true" applyBorder="false" applyAlignment="true" applyProtection="true">
      <alignment horizontal="general" vertical="bottom" textRotation="0" wrapText="false" indent="0" shrinkToFit="false"/>
      <protection locked="true" hidden="false"/>
    </xf>
    <xf numFmtId="164" fontId="8" fillId="0" borderId="0" xfId="23" applyFont="true" applyBorder="false" applyAlignment="true" applyProtection="false">
      <alignment horizontal="general" vertical="bottom" textRotation="0" wrapText="false" indent="0" shrinkToFit="false"/>
      <protection locked="true" hidden="false"/>
    </xf>
    <xf numFmtId="166" fontId="8" fillId="0" borderId="0" xfId="23" applyFont="true" applyBorder="false" applyAlignment="true" applyProtection="false">
      <alignment horizontal="general" vertical="bottom" textRotation="0" wrapText="false" indent="0" shrinkToFit="false"/>
      <protection locked="true" hidden="false"/>
    </xf>
    <xf numFmtId="164" fontId="47" fillId="0" borderId="0" xfId="23" applyFont="true" applyBorder="false" applyAlignment="true" applyProtection="false">
      <alignment horizontal="general" vertical="bottom" textRotation="0" wrapText="false" indent="0" shrinkToFit="false"/>
      <protection locked="true" hidden="false"/>
    </xf>
    <xf numFmtId="164" fontId="14" fillId="0" borderId="0" xfId="23" applyFont="true" applyBorder="false" applyAlignment="true" applyProtection="false">
      <alignment horizontal="general" vertical="bottom" textRotation="0" wrapText="false" indent="0" shrinkToFit="false"/>
      <protection locked="true" hidden="false"/>
    </xf>
    <xf numFmtId="166" fontId="5" fillId="0" borderId="61" xfId="23" applyFont="true" applyBorder="true" applyAlignment="true" applyProtection="false">
      <alignment horizontal="center" vertical="bottom" textRotation="0" wrapText="false" indent="0" shrinkToFit="false"/>
      <protection locked="true" hidden="false"/>
    </xf>
    <xf numFmtId="164" fontId="5" fillId="0" borderId="111" xfId="23" applyFont="true" applyBorder="true" applyAlignment="true" applyProtection="false">
      <alignment horizontal="center" vertical="bottom" textRotation="0" wrapText="false" indent="0" shrinkToFit="false"/>
      <protection locked="true" hidden="false"/>
    </xf>
    <xf numFmtId="164" fontId="5" fillId="0" borderId="112" xfId="23" applyFont="true" applyBorder="true" applyAlignment="true" applyProtection="false">
      <alignment horizontal="center" vertical="bottom" textRotation="0" wrapText="false" indent="0" shrinkToFit="false"/>
      <protection locked="true" hidden="false"/>
    </xf>
    <xf numFmtId="164" fontId="5" fillId="0" borderId="63" xfId="23" applyFont="true" applyBorder="true" applyAlignment="true" applyProtection="false">
      <alignment horizontal="center" vertical="bottom" textRotation="0" wrapText="false" indent="0" shrinkToFit="false"/>
      <protection locked="true" hidden="false"/>
    </xf>
    <xf numFmtId="166" fontId="5" fillId="0" borderId="34" xfId="23" applyFont="true" applyBorder="true" applyAlignment="true" applyProtection="false">
      <alignment horizontal="general" vertical="bottom" textRotation="0" wrapText="true" indent="0" shrinkToFit="false"/>
      <protection locked="true" hidden="false"/>
    </xf>
    <xf numFmtId="164" fontId="5" fillId="0" borderId="3" xfId="23" applyFont="true" applyBorder="true" applyAlignment="true" applyProtection="false">
      <alignment horizontal="center" vertical="bottom" textRotation="0" wrapText="false" indent="0" shrinkToFit="false"/>
      <protection locked="true" hidden="false"/>
    </xf>
    <xf numFmtId="164" fontId="5" fillId="0" borderId="48" xfId="23" applyFont="true" applyBorder="true" applyAlignment="true" applyProtection="false">
      <alignment horizontal="center" vertical="bottom" textRotation="0" wrapText="false" indent="0" shrinkToFit="false"/>
      <protection locked="true" hidden="false"/>
    </xf>
    <xf numFmtId="164" fontId="5" fillId="0" borderId="85" xfId="23" applyFont="true" applyBorder="true" applyAlignment="true" applyProtection="false">
      <alignment horizontal="center" vertical="bottom" textRotation="0" wrapText="false" indent="0" shrinkToFit="false"/>
      <protection locked="true" hidden="false"/>
    </xf>
    <xf numFmtId="166" fontId="5" fillId="0" borderId="37" xfId="23" applyFont="true" applyBorder="true" applyAlignment="true" applyProtection="false">
      <alignment horizontal="general" vertical="bottom" textRotation="0" wrapText="false" indent="0" shrinkToFit="false"/>
      <protection locked="true" hidden="false"/>
    </xf>
    <xf numFmtId="164" fontId="5" fillId="0" borderId="65" xfId="23" applyFont="true" applyBorder="true" applyAlignment="true" applyProtection="false">
      <alignment horizontal="left" vertical="bottom" textRotation="0" wrapText="true" indent="0" shrinkToFit="false"/>
      <protection locked="true" hidden="false"/>
    </xf>
    <xf numFmtId="164" fontId="5" fillId="5" borderId="65" xfId="23" applyFont="true" applyBorder="true" applyAlignment="true" applyProtection="false">
      <alignment horizontal="left" vertical="bottom" textRotation="0" wrapText="true" indent="0" shrinkToFit="false"/>
      <protection locked="true" hidden="false"/>
    </xf>
    <xf numFmtId="176" fontId="5" fillId="0" borderId="150" xfId="23" applyFont="true" applyBorder="true" applyAlignment="true" applyProtection="true">
      <alignment horizontal="left" vertical="bottom" textRotation="0" wrapText="false" indent="0" shrinkToFit="false"/>
      <protection locked="false" hidden="false"/>
    </xf>
    <xf numFmtId="166" fontId="5" fillId="0" borderId="39" xfId="23" applyFont="true" applyBorder="true" applyAlignment="true" applyProtection="false">
      <alignment horizontal="general" vertical="bottom" textRotation="0" wrapText="false" indent="0" shrinkToFit="false"/>
      <protection locked="true" hidden="false"/>
    </xf>
    <xf numFmtId="164" fontId="5" fillId="0" borderId="8" xfId="23" applyFont="true" applyBorder="true" applyAlignment="true" applyProtection="false">
      <alignment horizontal="left" vertical="bottom" textRotation="0" wrapText="true" indent="0" shrinkToFit="false"/>
      <protection locked="true" hidden="false"/>
    </xf>
    <xf numFmtId="164" fontId="5" fillId="4" borderId="3" xfId="23" applyFont="true" applyBorder="true" applyAlignment="true" applyProtection="false">
      <alignment horizontal="general" vertical="bottom" textRotation="0" wrapText="false" indent="0" shrinkToFit="false"/>
      <protection locked="true" hidden="false"/>
    </xf>
    <xf numFmtId="164" fontId="5" fillId="4" borderId="85" xfId="23" applyFont="true" applyBorder="true" applyAlignment="true" applyProtection="false">
      <alignment horizontal="general" vertical="bottom" textRotation="0" wrapText="false" indent="0" shrinkToFit="false"/>
      <protection locked="true" hidden="false"/>
    </xf>
    <xf numFmtId="166" fontId="5" fillId="0" borderId="8" xfId="23" applyFont="true" applyBorder="true" applyAlignment="true" applyProtection="true">
      <alignment horizontal="general" vertical="bottom" textRotation="0" wrapText="true" indent="0" shrinkToFit="false"/>
      <protection locked="false" hidden="false"/>
    </xf>
    <xf numFmtId="176" fontId="5" fillId="0" borderId="3" xfId="17" applyFont="true" applyBorder="true" applyAlignment="true" applyProtection="true">
      <alignment horizontal="general" vertical="bottom" textRotation="0" wrapText="false" indent="0" shrinkToFit="false"/>
      <protection locked="false" hidden="false"/>
    </xf>
    <xf numFmtId="166" fontId="5" fillId="0" borderId="8" xfId="23" applyFont="true" applyBorder="true" applyAlignment="true" applyProtection="true">
      <alignment horizontal="general" vertical="bottom" textRotation="0" wrapText="false" indent="0" shrinkToFit="false"/>
      <protection locked="false" hidden="false"/>
    </xf>
    <xf numFmtId="166" fontId="5" fillId="0" borderId="11" xfId="23" applyFont="true" applyBorder="true" applyAlignment="true" applyProtection="true">
      <alignment horizontal="general" vertical="bottom" textRotation="0" wrapText="false" indent="0" shrinkToFit="false"/>
      <protection locked="false" hidden="false"/>
    </xf>
    <xf numFmtId="166" fontId="5" fillId="0" borderId="3" xfId="23" applyFont="true" applyBorder="true" applyAlignment="true" applyProtection="true">
      <alignment horizontal="general" vertical="bottom" textRotation="0" wrapText="false" indent="0" shrinkToFit="false"/>
      <protection locked="false" hidden="false"/>
    </xf>
    <xf numFmtId="166" fontId="5" fillId="0" borderId="151" xfId="23" applyFont="true" applyBorder="true" applyAlignment="true" applyProtection="false">
      <alignment horizontal="general" vertical="bottom" textRotation="0" wrapText="false" indent="0" shrinkToFit="false"/>
      <protection locked="true" hidden="false"/>
    </xf>
    <xf numFmtId="164" fontId="5" fillId="0" borderId="45" xfId="23" applyFont="true" applyBorder="true" applyAlignment="true" applyProtection="false">
      <alignment horizontal="left" vertical="bottom" textRotation="0" wrapText="true" indent="0" shrinkToFit="false"/>
      <protection locked="true" hidden="false"/>
    </xf>
    <xf numFmtId="164" fontId="5" fillId="4" borderId="45" xfId="23" applyFont="true" applyBorder="true" applyAlignment="true" applyProtection="false">
      <alignment horizontal="general" vertical="bottom" textRotation="0" wrapText="true" indent="0" shrinkToFit="false"/>
      <protection locked="true" hidden="false"/>
    </xf>
    <xf numFmtId="182" fontId="5" fillId="0" borderId="152" xfId="23" applyFont="true" applyBorder="true" applyAlignment="true" applyProtection="true">
      <alignment horizontal="left" vertical="bottom" textRotation="0" wrapText="false" indent="0" shrinkToFit="false"/>
      <protection locked="false" hidden="false"/>
    </xf>
    <xf numFmtId="166" fontId="5" fillId="0" borderId="95" xfId="23" applyFont="true" applyBorder="true" applyAlignment="true" applyProtection="false">
      <alignment horizontal="general" vertical="bottom" textRotation="0" wrapText="false" indent="0" shrinkToFit="false"/>
      <protection locked="true" hidden="false"/>
    </xf>
    <xf numFmtId="164" fontId="5" fillId="0" borderId="8" xfId="23" applyFont="true" applyBorder="true" applyAlignment="true" applyProtection="false">
      <alignment horizontal="left" vertical="center" textRotation="0" wrapText="true" indent="0" shrinkToFit="false"/>
      <protection locked="true" hidden="false"/>
    </xf>
    <xf numFmtId="164" fontId="5" fillId="4" borderId="8" xfId="23" applyFont="true" applyBorder="true" applyAlignment="true" applyProtection="false">
      <alignment horizontal="general" vertical="bottom" textRotation="0" wrapText="false" indent="0" shrinkToFit="false"/>
      <protection locked="true" hidden="false"/>
    </xf>
    <xf numFmtId="176" fontId="5" fillId="0" borderId="13" xfId="17" applyFont="true" applyBorder="true" applyAlignment="true" applyProtection="true">
      <alignment horizontal="general" vertical="bottom" textRotation="0" wrapText="false" indent="0" shrinkToFit="false"/>
      <protection locked="false" hidden="false"/>
    </xf>
    <xf numFmtId="164" fontId="5" fillId="0" borderId="3" xfId="23" applyFont="true" applyBorder="true" applyAlignment="true" applyProtection="false">
      <alignment horizontal="general" vertical="bottom" textRotation="0" wrapText="false" indent="0" shrinkToFit="false"/>
      <protection locked="true" hidden="false"/>
    </xf>
    <xf numFmtId="176" fontId="5" fillId="0" borderId="3" xfId="17" applyFont="true" applyBorder="true" applyAlignment="true" applyProtection="true">
      <alignment horizontal="general" vertical="bottom" textRotation="0" wrapText="false" indent="0" shrinkToFit="false"/>
      <protection locked="true" hidden="false"/>
    </xf>
    <xf numFmtId="176" fontId="5" fillId="0" borderId="0" xfId="17" applyFont="true" applyBorder="true" applyAlignment="true" applyProtection="true">
      <alignment horizontal="general" vertical="bottom" textRotation="0" wrapText="false" indent="0" shrinkToFit="false"/>
      <protection locked="false" hidden="false"/>
    </xf>
    <xf numFmtId="166" fontId="5" fillId="0" borderId="25" xfId="23" applyFont="true" applyBorder="true" applyAlignment="true" applyProtection="false">
      <alignment horizontal="general" vertical="bottom" textRotation="0" wrapText="false" indent="0" shrinkToFit="false"/>
      <protection locked="true" hidden="false"/>
    </xf>
    <xf numFmtId="164" fontId="5" fillId="4" borderId="0" xfId="23" applyFont="true" applyBorder="true" applyAlignment="true" applyProtection="false">
      <alignment horizontal="general" vertical="bottom" textRotation="0" wrapText="false" indent="0" shrinkToFit="false"/>
      <protection locked="true" hidden="false"/>
    </xf>
    <xf numFmtId="176" fontId="5" fillId="0" borderId="153" xfId="23" applyFont="true" applyBorder="true" applyAlignment="true" applyProtection="true">
      <alignment horizontal="left" vertical="bottom" textRotation="0" wrapText="false" indent="0" shrinkToFit="false"/>
      <protection locked="false" hidden="false"/>
    </xf>
    <xf numFmtId="164" fontId="5" fillId="0" borderId="83" xfId="23" applyFont="true" applyBorder="true" applyAlignment="true" applyProtection="false">
      <alignment horizontal="left" vertical="bottom" textRotation="0" wrapText="true" indent="0" shrinkToFit="false"/>
      <protection locked="true" hidden="false"/>
    </xf>
    <xf numFmtId="164" fontId="5" fillId="4" borderId="130" xfId="23" applyFont="true" applyBorder="true" applyAlignment="true" applyProtection="false">
      <alignment horizontal="center" vertical="bottom" textRotation="0" wrapText="true" indent="0" shrinkToFit="false"/>
      <protection locked="true" hidden="false"/>
    </xf>
    <xf numFmtId="176" fontId="5" fillId="0" borderId="154" xfId="23" applyFont="true" applyBorder="true" applyAlignment="true" applyProtection="true">
      <alignment horizontal="left" vertical="bottom" textRotation="0" wrapText="false" indent="0" shrinkToFit="false"/>
      <protection locked="false" hidden="false"/>
    </xf>
    <xf numFmtId="164" fontId="5" fillId="0" borderId="0" xfId="23" applyFont="true" applyBorder="true" applyAlignment="true" applyProtection="false">
      <alignment horizontal="general" vertical="bottom" textRotation="0" wrapText="true" indent="0" shrinkToFit="false"/>
      <protection locked="true" hidden="false"/>
    </xf>
    <xf numFmtId="166" fontId="5" fillId="0" borderId="0" xfId="23" applyFont="true" applyBorder="true" applyAlignment="true" applyProtection="false">
      <alignment horizontal="center" vertical="bottom" textRotation="0" wrapText="false" indent="0" shrinkToFit="false"/>
      <protection locked="true" hidden="false"/>
    </xf>
    <xf numFmtId="164" fontId="10" fillId="0" borderId="9" xfId="0" applyFont="true" applyBorder="true" applyAlignment="true" applyProtection="true">
      <alignment horizontal="center" vertical="bottom" textRotation="0" wrapText="false" indent="0" shrinkToFit="false"/>
      <protection locked="false" hidden="false"/>
    </xf>
    <xf numFmtId="164" fontId="10" fillId="0" borderId="2" xfId="0" applyFont="true" applyBorder="true" applyAlignment="true" applyProtection="true">
      <alignment horizontal="center" vertical="bottom" textRotation="0" wrapText="false" indent="0" shrinkToFit="false"/>
      <protection locked="false" hidden="false"/>
    </xf>
    <xf numFmtId="164" fontId="10" fillId="0" borderId="10" xfId="0" applyFont="true" applyBorder="true" applyAlignment="true" applyProtection="true">
      <alignment horizontal="center" vertical="bottom" textRotation="0" wrapText="false" indent="0" shrinkToFit="false"/>
      <protection locked="false" hidden="false"/>
    </xf>
    <xf numFmtId="164" fontId="10" fillId="0" borderId="6" xfId="23" applyFont="true" applyBorder="true" applyAlignment="true" applyProtection="false">
      <alignment horizontal="general" vertical="bottom" textRotation="0" wrapText="false" indent="0" shrinkToFit="false"/>
      <protection locked="true" hidden="false"/>
    </xf>
    <xf numFmtId="164" fontId="10" fillId="0" borderId="0" xfId="23" applyFont="true" applyBorder="true" applyAlignment="true" applyProtection="false">
      <alignment horizontal="center" vertical="bottom" textRotation="0" wrapText="false" indent="0" shrinkToFit="false"/>
      <protection locked="true" hidden="false"/>
    </xf>
    <xf numFmtId="164" fontId="10" fillId="0" borderId="7" xfId="23" applyFont="true" applyBorder="true" applyAlignment="true" applyProtection="false">
      <alignment horizontal="general" vertical="bottom" textRotation="0" wrapText="false" indent="0" shrinkToFit="false"/>
      <protection locked="true" hidden="false"/>
    </xf>
    <xf numFmtId="164" fontId="14" fillId="0" borderId="0" xfId="23" applyFont="true" applyBorder="true" applyAlignment="true" applyProtection="false">
      <alignment horizontal="center" vertical="bottom" textRotation="0" wrapText="true" indent="0" shrinkToFit="false"/>
      <protection locked="true" hidden="false"/>
    </xf>
    <xf numFmtId="164" fontId="10" fillId="0" borderId="12" xfId="23" applyFont="true" applyBorder="true" applyAlignment="true" applyProtection="false">
      <alignment horizontal="general" vertical="bottom" textRotation="0" wrapText="false" indent="0" shrinkToFit="false"/>
      <protection locked="true" hidden="false"/>
    </xf>
    <xf numFmtId="164" fontId="10" fillId="0" borderId="1" xfId="23" applyFont="true" applyBorder="true" applyAlignment="true" applyProtection="false">
      <alignment horizontal="general" vertical="bottom" textRotation="0" wrapText="false" indent="0" shrinkToFit="false"/>
      <protection locked="true" hidden="false"/>
    </xf>
    <xf numFmtId="171" fontId="10" fillId="0" borderId="1" xfId="23" applyFont="true" applyBorder="true" applyAlignment="true" applyProtection="false">
      <alignment horizontal="center" vertical="bottom" textRotation="0" wrapText="false" indent="0" shrinkToFit="false"/>
      <protection locked="true" hidden="false"/>
    </xf>
    <xf numFmtId="164" fontId="10" fillId="0" borderId="13" xfId="23" applyFont="true" applyBorder="true" applyAlignment="true" applyProtection="false">
      <alignment horizontal="general" vertical="bottom" textRotation="0" wrapText="false" indent="0" shrinkToFit="false"/>
      <protection locked="true" hidden="false"/>
    </xf>
    <xf numFmtId="164" fontId="50" fillId="0" borderId="0" xfId="23" applyFont="true" applyBorder="false" applyAlignment="true" applyProtection="false">
      <alignment horizontal="general" vertical="bottom" textRotation="0" wrapText="false" indent="0" shrinkToFit="false"/>
      <protection locked="true" hidden="false"/>
    </xf>
    <xf numFmtId="164" fontId="0" fillId="0" borderId="15" xfId="23" applyFont="true" applyBorder="true" applyAlignment="true" applyProtection="false">
      <alignment horizontal="general" vertical="bottom" textRotation="0" wrapText="false" indent="0" shrinkToFit="false"/>
      <protection locked="true" hidden="false"/>
    </xf>
    <xf numFmtId="164" fontId="0" fillId="0" borderId="111" xfId="23" applyFont="true" applyBorder="true" applyAlignment="true" applyProtection="false">
      <alignment horizontal="center" vertical="center" textRotation="0" wrapText="false" indent="0" shrinkToFit="false"/>
      <protection locked="true" hidden="false"/>
    </xf>
    <xf numFmtId="164" fontId="0" fillId="0" borderId="21" xfId="23" applyFont="true" applyBorder="true" applyAlignment="true" applyProtection="false">
      <alignment horizontal="center" vertical="bottom" textRotation="0" wrapText="false" indent="0" shrinkToFit="false"/>
      <protection locked="true" hidden="false"/>
    </xf>
    <xf numFmtId="164" fontId="0" fillId="0" borderId="39" xfId="23" applyFont="true" applyBorder="true" applyAlignment="true" applyProtection="false">
      <alignment horizontal="general" vertical="bottom" textRotation="0" wrapText="false" indent="0" shrinkToFit="false"/>
      <protection locked="true" hidden="false"/>
    </xf>
    <xf numFmtId="164" fontId="0" fillId="0" borderId="47" xfId="23" applyFont="true" applyBorder="true" applyAlignment="true" applyProtection="false">
      <alignment horizontal="center" vertical="bottom" textRotation="0" wrapText="false" indent="0" shrinkToFit="false"/>
      <protection locked="true" hidden="false"/>
    </xf>
    <xf numFmtId="166" fontId="0" fillId="0" borderId="34" xfId="23" applyFont="true" applyBorder="true" applyAlignment="true" applyProtection="false">
      <alignment horizontal="center" vertical="bottom" textRotation="0" wrapText="false" indent="0" shrinkToFit="false"/>
      <protection locked="true" hidden="false"/>
    </xf>
    <xf numFmtId="164" fontId="0" fillId="2" borderId="3" xfId="23" applyFont="true" applyBorder="true" applyAlignment="true" applyProtection="false">
      <alignment horizontal="general" vertical="bottom" textRotation="0" wrapText="true" indent="0" shrinkToFit="false"/>
      <protection locked="true" hidden="false"/>
    </xf>
    <xf numFmtId="176" fontId="0" fillId="0" borderId="85" xfId="23" applyFont="true" applyBorder="true" applyAlignment="true" applyProtection="true">
      <alignment horizontal="center" vertical="bottom" textRotation="0" wrapText="false" indent="0" shrinkToFit="false"/>
      <protection locked="false" hidden="false"/>
    </xf>
    <xf numFmtId="164" fontId="11" fillId="2" borderId="0" xfId="23" applyFont="true" applyBorder="false" applyAlignment="true" applyProtection="false">
      <alignment horizontal="general" vertical="bottom" textRotation="0" wrapText="false" indent="0" shrinkToFit="false"/>
      <protection locked="true" hidden="false"/>
    </xf>
    <xf numFmtId="164" fontId="11" fillId="0" borderId="0" xfId="23" applyFont="true" applyBorder="false" applyAlignment="true" applyProtection="false">
      <alignment horizontal="general" vertical="bottom" textRotation="0" wrapText="false" indent="0" shrinkToFit="false"/>
      <protection locked="true" hidden="false"/>
    </xf>
    <xf numFmtId="164" fontId="0" fillId="0" borderId="3" xfId="23" applyFont="true" applyBorder="true" applyAlignment="true" applyProtection="false">
      <alignment horizontal="left" vertical="bottom" textRotation="0" wrapText="true" indent="0" shrinkToFit="false"/>
      <protection locked="true" hidden="false"/>
    </xf>
    <xf numFmtId="176" fontId="0" fillId="0" borderId="38" xfId="23" applyFont="true" applyBorder="true" applyAlignment="true" applyProtection="true">
      <alignment horizontal="center" vertical="bottom" textRotation="0" wrapText="false" indent="0" shrinkToFit="false"/>
      <protection locked="false" hidden="false"/>
    </xf>
    <xf numFmtId="166" fontId="0" fillId="7" borderId="34" xfId="23" applyFont="true" applyBorder="true" applyAlignment="true" applyProtection="false">
      <alignment horizontal="center" vertical="bottom" textRotation="0" wrapText="false" indent="0" shrinkToFit="false"/>
      <protection locked="true" hidden="false"/>
    </xf>
    <xf numFmtId="164" fontId="0" fillId="2" borderId="3" xfId="23" applyFont="true" applyBorder="true" applyAlignment="true" applyProtection="false">
      <alignment horizontal="left" vertical="bottom" textRotation="0" wrapText="true" indent="0" shrinkToFit="false"/>
      <protection locked="true" hidden="false"/>
    </xf>
    <xf numFmtId="164" fontId="0" fillId="7" borderId="38" xfId="23" applyFont="true" applyBorder="true" applyAlignment="true" applyProtection="false">
      <alignment horizontal="center" vertical="bottom" textRotation="0" wrapText="false" indent="0" shrinkToFit="false"/>
      <protection locked="true" hidden="false"/>
    </xf>
    <xf numFmtId="166" fontId="0" fillId="0" borderId="34" xfId="23" applyFont="true" applyBorder="true" applyAlignment="true" applyProtection="true">
      <alignment horizontal="center" vertical="bottom" textRotation="0" wrapText="false" indent="0" shrinkToFit="false"/>
      <protection locked="false" hidden="false"/>
    </xf>
    <xf numFmtId="164" fontId="13" fillId="2" borderId="3" xfId="23" applyFont="true" applyBorder="true" applyAlignment="true" applyProtection="true">
      <alignment horizontal="left" vertical="bottom" textRotation="0" wrapText="true" indent="0" shrinkToFit="false"/>
      <protection locked="false" hidden="false"/>
    </xf>
    <xf numFmtId="164" fontId="0" fillId="0" borderId="38" xfId="23" applyFont="true" applyBorder="true" applyAlignment="true" applyProtection="true">
      <alignment horizontal="center" vertical="center" textRotation="0" wrapText="false" indent="0" shrinkToFit="false"/>
      <protection locked="false" hidden="false"/>
    </xf>
    <xf numFmtId="164" fontId="0" fillId="0" borderId="3" xfId="23" applyFont="true" applyBorder="true" applyAlignment="true" applyProtection="true">
      <alignment horizontal="left" vertical="bottom" textRotation="0" wrapText="true" indent="0" shrinkToFit="false"/>
      <protection locked="false" hidden="false"/>
    </xf>
    <xf numFmtId="164" fontId="0" fillId="0" borderId="66" xfId="23" applyFont="true" applyBorder="true" applyAlignment="true" applyProtection="true">
      <alignment horizontal="center" vertical="center" textRotation="0" wrapText="false" indent="0" shrinkToFit="false"/>
      <protection locked="false" hidden="false"/>
    </xf>
    <xf numFmtId="164" fontId="0" fillId="0" borderId="3" xfId="23" applyFont="true" applyBorder="true" applyAlignment="true" applyProtection="true">
      <alignment horizontal="general" vertical="bottom" textRotation="0" wrapText="true" indent="0" shrinkToFit="false"/>
      <protection locked="false" hidden="false"/>
    </xf>
    <xf numFmtId="164" fontId="0" fillId="0" borderId="66" xfId="23" applyFont="true" applyBorder="true" applyAlignment="true" applyProtection="true">
      <alignment horizontal="center" vertical="bottom" textRotation="0" wrapText="false" indent="0" shrinkToFit="false"/>
      <protection locked="false" hidden="false"/>
    </xf>
    <xf numFmtId="164" fontId="0" fillId="0" borderId="66" xfId="23" applyFont="true" applyBorder="true" applyAlignment="true" applyProtection="true">
      <alignment horizontal="general" vertical="bottom" textRotation="0" wrapText="false" indent="0" shrinkToFit="false"/>
      <protection locked="false" hidden="false"/>
    </xf>
    <xf numFmtId="164" fontId="5" fillId="0" borderId="29" xfId="23" applyFont="true" applyBorder="true" applyAlignment="true" applyProtection="false">
      <alignment horizontal="center" vertical="bottom" textRotation="0" wrapText="true" indent="0" shrinkToFit="false"/>
      <protection locked="true" hidden="false"/>
    </xf>
    <xf numFmtId="166" fontId="0" fillId="0" borderId="105" xfId="23" applyFont="true" applyBorder="true" applyAlignment="true" applyProtection="true">
      <alignment horizontal="center" vertical="bottom" textRotation="0" wrapText="false" indent="0" shrinkToFit="false"/>
      <protection locked="false" hidden="false"/>
    </xf>
    <xf numFmtId="164" fontId="0" fillId="0" borderId="100" xfId="23" applyFont="true" applyBorder="true" applyAlignment="true" applyProtection="true">
      <alignment horizontal="left" vertical="bottom" textRotation="0" wrapText="true" indent="0" shrinkToFit="false"/>
      <protection locked="false" hidden="false"/>
    </xf>
    <xf numFmtId="164" fontId="0" fillId="0" borderId="101" xfId="23" applyFont="true" applyBorder="true" applyAlignment="true" applyProtection="true">
      <alignment horizontal="center" vertical="center" textRotation="0" wrapText="false" indent="0" shrinkToFit="false"/>
      <protection locked="false" hidden="false"/>
    </xf>
    <xf numFmtId="164" fontId="5" fillId="0" borderId="0" xfId="23" applyFont="true" applyBorder="true" applyAlignment="true" applyProtection="false">
      <alignment horizontal="general" vertical="bottom" textRotation="0" wrapText="false" indent="0" shrinkToFit="false"/>
      <protection locked="true" hidden="false"/>
    </xf>
    <xf numFmtId="166" fontId="0" fillId="0" borderId="0" xfId="23" applyFont="true" applyBorder="true" applyAlignment="true" applyProtection="false">
      <alignment horizontal="center" vertical="bottom" textRotation="0" wrapText="false" indent="0" shrinkToFit="false"/>
      <protection locked="true" hidden="false"/>
    </xf>
    <xf numFmtId="164" fontId="0" fillId="0" borderId="0" xfId="23" applyFont="true" applyBorder="true" applyAlignment="true" applyProtection="false">
      <alignment horizontal="general" vertical="bottom" textRotation="0" wrapText="true" indent="0" shrinkToFit="false"/>
      <protection locked="true" hidden="false"/>
    </xf>
    <xf numFmtId="164" fontId="0" fillId="0" borderId="0" xfId="23" applyFont="true" applyBorder="true" applyAlignment="true" applyProtection="false">
      <alignment horizontal="center" vertical="bottom" textRotation="0" wrapText="false" indent="0" shrinkToFit="false"/>
      <protection locked="true" hidden="false"/>
    </xf>
    <xf numFmtId="164" fontId="0" fillId="0" borderId="0" xfId="23" applyFont="true" applyBorder="true" applyAlignment="true" applyProtection="false">
      <alignment horizontal="left" vertical="bottom" textRotation="0" wrapText="true" indent="0" shrinkToFit="false"/>
      <protection locked="true" hidden="false"/>
    </xf>
    <xf numFmtId="164" fontId="0" fillId="0" borderId="0" xfId="23" applyFont="true" applyBorder="tru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true" indent="0" shrinkToFit="false"/>
      <protection locked="true" hidden="false"/>
    </xf>
    <xf numFmtId="164" fontId="20"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justify"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justify" vertical="center"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true" applyBorder="false" applyAlignment="true" applyProtection="false">
      <alignment horizontal="justify" vertical="top" textRotation="0" wrapText="false" indent="0" shrinkToFit="false"/>
      <protection locked="true" hidden="false"/>
    </xf>
    <xf numFmtId="164" fontId="0" fillId="0" borderId="0" xfId="0" applyFont="true" applyBorder="false" applyAlignment="true" applyProtection="false">
      <alignment horizontal="left" vertical="center" textRotation="0" wrapText="true" indent="0" shrinkToFit="false"/>
      <protection locked="true" hidden="false"/>
    </xf>
    <xf numFmtId="164" fontId="13" fillId="0" borderId="0"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justify" vertical="center" textRotation="0" wrapText="true" indent="0" shrinkToFit="false"/>
      <protection locked="true" hidden="false"/>
    </xf>
    <xf numFmtId="164" fontId="13" fillId="0" borderId="0" xfId="0" applyFont="true" applyBorder="false" applyAlignment="true" applyProtection="false">
      <alignment horizontal="justify" vertical="center" textRotation="0" wrapText="true" indent="0" shrinkToFit="false"/>
      <protection locked="true" hidden="false"/>
    </xf>
    <xf numFmtId="164" fontId="10" fillId="0" borderId="9" xfId="23" applyFont="true" applyBorder="true" applyAlignment="true" applyProtection="true">
      <alignment horizontal="center" vertical="bottom" textRotation="0" wrapText="false" indent="0" shrinkToFit="false"/>
      <protection locked="false" hidden="false"/>
    </xf>
    <xf numFmtId="164" fontId="10" fillId="0" borderId="4" xfId="23" applyFont="true" applyBorder="true" applyAlignment="true" applyProtection="true">
      <alignment horizontal="right" vertical="bottom" textRotation="0" wrapText="false" indent="0" shrinkToFit="false"/>
      <protection locked="false" hidden="false"/>
    </xf>
    <xf numFmtId="164" fontId="10" fillId="0" borderId="2" xfId="23" applyFont="true" applyBorder="true" applyAlignment="true" applyProtection="true">
      <alignment horizontal="center" vertical="bottom" textRotation="0" wrapText="false" indent="0" shrinkToFit="false"/>
      <protection locked="false" hidden="false"/>
    </xf>
    <xf numFmtId="164" fontId="10" fillId="0" borderId="10" xfId="23" applyFont="true" applyBorder="true" applyAlignment="true" applyProtection="true">
      <alignment horizontal="center" vertical="bottom" textRotation="0" wrapText="false" indent="0" shrinkToFit="false"/>
      <protection locked="false" hidden="false"/>
    </xf>
    <xf numFmtId="164" fontId="10" fillId="0" borderId="11" xfId="23" applyFont="true" applyBorder="true" applyAlignment="true" applyProtection="false">
      <alignment horizontal="center" vertical="bottom" textRotation="0" wrapText="false" indent="0" shrinkToFit="false"/>
      <protection locked="true" hidden="false"/>
    </xf>
    <xf numFmtId="166" fontId="14" fillId="0" borderId="11" xfId="23" applyFont="true" applyBorder="true" applyAlignment="true" applyProtection="false">
      <alignment horizontal="center" vertical="bottom" textRotation="0" wrapText="false" indent="0" shrinkToFit="false"/>
      <protection locked="true" hidden="false"/>
    </xf>
    <xf numFmtId="164" fontId="14" fillId="0" borderId="11" xfId="23" applyFont="true" applyBorder="true" applyAlignment="true" applyProtection="false">
      <alignment horizontal="center" vertical="bottom" textRotation="0" wrapText="false" indent="0" shrinkToFit="false"/>
      <protection locked="true" hidden="false"/>
    </xf>
    <xf numFmtId="164" fontId="10" fillId="0" borderId="12" xfId="23" applyFont="true" applyBorder="true" applyAlignment="true" applyProtection="false">
      <alignment horizontal="center" vertical="bottom" textRotation="0" wrapText="false" indent="0" shrinkToFit="false"/>
      <protection locked="true" hidden="false"/>
    </xf>
    <xf numFmtId="164" fontId="10" fillId="0" borderId="1" xfId="23" applyFont="true" applyBorder="true" applyAlignment="true" applyProtection="false">
      <alignment horizontal="right" vertical="bottom" textRotation="0" wrapText="false" indent="0" shrinkToFit="false"/>
      <protection locked="true" hidden="false"/>
    </xf>
    <xf numFmtId="171" fontId="5" fillId="0" borderId="13" xfId="0" applyFont="true" applyBorder="true" applyAlignment="true" applyProtection="false">
      <alignment horizontal="left" vertical="bottom" textRotation="0" wrapText="false" indent="0" shrinkToFit="false"/>
      <protection locked="true" hidden="false"/>
    </xf>
    <xf numFmtId="166" fontId="5" fillId="0" borderId="0" xfId="23" applyFont="true" applyBorder="false" applyAlignment="true" applyProtection="false">
      <alignment horizontal="center" vertical="bottom" textRotation="0" wrapText="false" indent="0" shrinkToFit="false"/>
      <protection locked="true" hidden="false"/>
    </xf>
    <xf numFmtId="164" fontId="5" fillId="0" borderId="0" xfId="23" applyFont="true" applyBorder="false" applyAlignment="true" applyProtection="false">
      <alignment horizontal="center" vertical="bottom" textRotation="0" wrapText="false" indent="0" shrinkToFit="false"/>
      <protection locked="true" hidden="false"/>
    </xf>
    <xf numFmtId="164" fontId="26" fillId="0" borderId="0" xfId="0" applyFont="true" applyBorder="false" applyAlignment="true" applyProtection="false">
      <alignment horizontal="general" vertical="center" textRotation="0" wrapText="true" indent="0" shrinkToFit="false"/>
      <protection locked="true" hidden="false"/>
    </xf>
    <xf numFmtId="164" fontId="26" fillId="0" borderId="0" xfId="0" applyFont="true" applyBorder="false" applyAlignment="true" applyProtection="false">
      <alignment horizontal="general" vertical="center"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6" fontId="13" fillId="0" borderId="0" xfId="23" applyFont="true" applyBorder="false" applyAlignment="true" applyProtection="false">
      <alignment horizontal="general" vertical="bottom" textRotation="0" wrapText="false" indent="0" shrinkToFit="false"/>
      <protection locked="true" hidden="false"/>
    </xf>
    <xf numFmtId="164" fontId="5" fillId="0" borderId="134" xfId="23" applyFont="true" applyBorder="true" applyAlignment="true" applyProtection="false">
      <alignment horizontal="center" vertical="bottom" textRotation="0" wrapText="false" indent="0" shrinkToFit="false"/>
      <protection locked="true" hidden="false"/>
    </xf>
    <xf numFmtId="166" fontId="5" fillId="0" borderId="29" xfId="23" applyFont="true" applyBorder="true" applyAlignment="true" applyProtection="false">
      <alignment horizontal="general" vertical="bottom" textRotation="0" wrapText="false" indent="0" shrinkToFit="false"/>
      <protection locked="true" hidden="false"/>
    </xf>
    <xf numFmtId="164" fontId="5" fillId="0" borderId="3" xfId="23" applyFont="true" applyBorder="true" applyAlignment="true" applyProtection="false">
      <alignment horizontal="center" vertical="center" textRotation="0" wrapText="false" indent="0" shrinkToFit="false"/>
      <protection locked="true" hidden="false"/>
    </xf>
    <xf numFmtId="164" fontId="5" fillId="0" borderId="31" xfId="23" applyFont="true" applyBorder="true" applyAlignment="true" applyProtection="false">
      <alignment horizontal="center" vertical="bottom" textRotation="0" wrapText="false" indent="0" shrinkToFit="false"/>
      <protection locked="true" hidden="false"/>
    </xf>
    <xf numFmtId="164" fontId="5" fillId="0" borderId="47" xfId="23" applyFont="true" applyBorder="true" applyAlignment="true" applyProtection="false">
      <alignment horizontal="center" vertical="bottom" textRotation="0" wrapText="false" indent="0" shrinkToFit="false"/>
      <protection locked="true" hidden="false"/>
    </xf>
    <xf numFmtId="166" fontId="5" fillId="0" borderId="92" xfId="23" applyFont="true" applyBorder="true" applyAlignment="true" applyProtection="false">
      <alignment horizontal="left" vertical="center" textRotation="0" wrapText="false" indent="0" shrinkToFit="false"/>
      <protection locked="true" hidden="false"/>
    </xf>
    <xf numFmtId="164" fontId="5" fillId="0" borderId="5" xfId="23" applyFont="true" applyBorder="true" applyAlignment="true" applyProtection="false">
      <alignment horizontal="left" vertical="center" textRotation="0" wrapText="false" indent="0" shrinkToFit="false"/>
      <protection locked="true" hidden="false"/>
    </xf>
    <xf numFmtId="164" fontId="5" fillId="0" borderId="38" xfId="23" applyFont="true" applyBorder="true" applyAlignment="true" applyProtection="true">
      <alignment horizontal="center" vertical="bottom" textRotation="0" wrapText="false" indent="0" shrinkToFit="false"/>
      <protection locked="false" hidden="false"/>
    </xf>
    <xf numFmtId="166" fontId="5" fillId="0" borderId="37" xfId="23" applyFont="true" applyBorder="true" applyAlignment="true" applyProtection="false">
      <alignment horizontal="left" vertical="center" textRotation="0" wrapText="false" indent="0" shrinkToFit="false"/>
      <protection locked="true" hidden="false"/>
    </xf>
    <xf numFmtId="164" fontId="5" fillId="0" borderId="3" xfId="23" applyFont="true" applyBorder="true" applyAlignment="true" applyProtection="false">
      <alignment horizontal="left" vertical="center" textRotation="0" wrapText="false" indent="0" shrinkToFit="false"/>
      <protection locked="true" hidden="false"/>
    </xf>
    <xf numFmtId="166" fontId="5" fillId="0" borderId="104" xfId="23" applyFont="true" applyBorder="true" applyAlignment="true" applyProtection="false">
      <alignment horizontal="left" vertical="center" textRotation="0" wrapText="false" indent="0" shrinkToFit="false"/>
      <protection locked="true" hidden="false"/>
    </xf>
    <xf numFmtId="164" fontId="5" fillId="0" borderId="6" xfId="23" applyFont="true" applyBorder="true" applyAlignment="true" applyProtection="false">
      <alignment horizontal="left" vertical="bottom" textRotation="0" wrapText="true" indent="0" shrinkToFit="false"/>
      <protection locked="true" hidden="false"/>
    </xf>
    <xf numFmtId="164" fontId="5" fillId="0" borderId="38" xfId="23" applyFont="true" applyBorder="true" applyAlignment="true" applyProtection="true">
      <alignment horizontal="center" vertical="center" textRotation="0" wrapText="false" indent="0" shrinkToFit="false"/>
      <protection locked="false" hidden="false"/>
    </xf>
    <xf numFmtId="166" fontId="5" fillId="0" borderId="37" xfId="23" applyFont="true" applyBorder="true" applyAlignment="true" applyProtection="false">
      <alignment horizontal="general" vertical="center" textRotation="0" wrapText="false" indent="0" shrinkToFit="false"/>
      <protection locked="true" hidden="false"/>
    </xf>
    <xf numFmtId="166" fontId="5" fillId="0" borderId="96" xfId="23" applyFont="true" applyBorder="true" applyAlignment="true" applyProtection="false">
      <alignment horizontal="left" vertical="center" textRotation="0" wrapText="false" indent="0" shrinkToFit="false"/>
      <protection locked="true" hidden="false"/>
    </xf>
    <xf numFmtId="164" fontId="5" fillId="0" borderId="78" xfId="23" applyFont="true" applyBorder="true" applyAlignment="true" applyProtection="false">
      <alignment horizontal="left" vertical="bottom" textRotation="0" wrapText="true" indent="0" shrinkToFit="false"/>
      <protection locked="true" hidden="false"/>
    </xf>
    <xf numFmtId="164" fontId="5" fillId="0" borderId="97" xfId="23" applyFont="true" applyBorder="true" applyAlignment="true" applyProtection="true">
      <alignment horizontal="center" vertical="bottom" textRotation="0" wrapText="false" indent="0" shrinkToFit="false"/>
      <protection locked="false" hidden="false"/>
    </xf>
    <xf numFmtId="164" fontId="5" fillId="0" borderId="29" xfId="23" applyFont="true" applyBorder="true" applyAlignment="true" applyProtection="false">
      <alignment horizontal="left" vertical="bottom"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6" fontId="5" fillId="0" borderId="94" xfId="23" applyFont="true" applyBorder="true" applyAlignment="true" applyProtection="false">
      <alignment horizontal="center" vertical="bottom" textRotation="0" wrapText="false" indent="0" shrinkToFit="false"/>
      <protection locked="true" hidden="false"/>
    </xf>
    <xf numFmtId="164" fontId="8" fillId="0" borderId="155" xfId="23" applyFont="true" applyBorder="true" applyAlignment="true" applyProtection="false">
      <alignment horizontal="center" vertical="bottom" textRotation="0" wrapText="true" indent="0" shrinkToFit="false"/>
      <protection locked="true" hidden="false"/>
    </xf>
    <xf numFmtId="164" fontId="5" fillId="0" borderId="156" xfId="23" applyFont="true" applyBorder="true" applyAlignment="true" applyProtection="false">
      <alignment horizontal="center" vertical="bottom" textRotation="0" wrapText="true" indent="0" shrinkToFit="false"/>
      <protection locked="true" hidden="false"/>
    </xf>
    <xf numFmtId="164" fontId="5" fillId="0" borderId="157" xfId="23" applyFont="true" applyBorder="true" applyAlignment="true" applyProtection="false">
      <alignment horizontal="center" vertical="bottom" textRotation="0" wrapText="true" indent="0" shrinkToFit="false"/>
      <protection locked="true" hidden="false"/>
    </xf>
    <xf numFmtId="164" fontId="16" fillId="0" borderId="11" xfId="23" applyFont="true" applyBorder="true" applyAlignment="true" applyProtection="false">
      <alignment horizontal="left" vertical="center" textRotation="0" wrapText="false" indent="0" shrinkToFit="false"/>
      <protection locked="true" hidden="false"/>
    </xf>
    <xf numFmtId="164" fontId="5" fillId="0" borderId="6" xfId="23" applyFont="true" applyBorder="true" applyAlignment="true" applyProtection="true">
      <alignment horizontal="center" vertical="bottom" textRotation="0" wrapText="false" indent="0" shrinkToFit="false"/>
      <protection locked="false" hidden="false"/>
    </xf>
    <xf numFmtId="164" fontId="5" fillId="0" borderId="91" xfId="23" applyFont="true" applyBorder="true" applyAlignment="true" applyProtection="true">
      <alignment horizontal="center" vertical="bottom" textRotation="0" wrapText="false" indent="0" shrinkToFit="false"/>
      <protection locked="false" hidden="false"/>
    </xf>
    <xf numFmtId="164" fontId="16" fillId="0" borderId="3" xfId="23" applyFont="true" applyBorder="true" applyAlignment="true" applyProtection="false">
      <alignment horizontal="left" vertical="center" textRotation="0" wrapText="true" indent="0" shrinkToFit="false"/>
      <protection locked="true" hidden="false"/>
    </xf>
    <xf numFmtId="164" fontId="5" fillId="0" borderId="9" xfId="23" applyFont="true" applyBorder="true" applyAlignment="true" applyProtection="true">
      <alignment horizontal="center" vertical="bottom" textRotation="0" wrapText="false" indent="0" shrinkToFit="false"/>
      <protection locked="false" hidden="false"/>
    </xf>
    <xf numFmtId="166" fontId="5" fillId="0" borderId="99" xfId="23" applyFont="true" applyBorder="true" applyAlignment="true" applyProtection="false">
      <alignment horizontal="left" vertical="center" textRotation="0" wrapText="false" indent="0" shrinkToFit="false"/>
      <protection locked="true" hidden="false"/>
    </xf>
    <xf numFmtId="164" fontId="5" fillId="0" borderId="14" xfId="23" applyFont="true" applyBorder="true" applyAlignment="true" applyProtection="false">
      <alignment horizontal="left" vertical="bottom" textRotation="0" wrapText="true" indent="0" shrinkToFit="false"/>
      <protection locked="true" hidden="false"/>
    </xf>
    <xf numFmtId="164" fontId="5" fillId="0" borderId="106" xfId="23" applyFont="true" applyBorder="true" applyAlignment="true" applyProtection="true">
      <alignment horizontal="center" vertical="bottom" textRotation="0" wrapText="false" indent="0" shrinkToFit="false"/>
      <protection locked="false" hidden="false"/>
    </xf>
    <xf numFmtId="164" fontId="5" fillId="0" borderId="101" xfId="23" applyFont="true" applyBorder="true" applyAlignment="true" applyProtection="true">
      <alignment horizontal="center" vertical="bottom" textRotation="0" wrapText="false" indent="0" shrinkToFit="false"/>
      <protection locked="false" hidden="false"/>
    </xf>
    <xf numFmtId="164" fontId="10" fillId="0" borderId="9" xfId="0" applyFont="true" applyBorder="true" applyAlignment="true" applyProtection="true">
      <alignment horizontal="center" vertical="bottom" textRotation="0" wrapText="false" indent="0" shrinkToFit="false"/>
      <protection locked="true" hidden="false"/>
    </xf>
    <xf numFmtId="164" fontId="10" fillId="0" borderId="2" xfId="0" applyFont="true" applyBorder="true" applyAlignment="true" applyProtection="true">
      <alignment horizontal="center" vertical="bottom" textRotation="0" wrapText="false" indent="0" shrinkToFit="false"/>
      <protection locked="true" hidden="false"/>
    </xf>
    <xf numFmtId="164" fontId="10" fillId="0" borderId="10" xfId="0" applyFont="true" applyBorder="true" applyAlignment="true" applyProtection="true">
      <alignment horizontal="center" vertical="bottom" textRotation="0" wrapText="false" indent="0" shrinkToFit="false"/>
      <protection locked="true" hidden="false"/>
    </xf>
    <xf numFmtId="164" fontId="10" fillId="0" borderId="12"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general" vertical="bottom" textRotation="0" wrapText="false" indent="0" shrinkToFit="false"/>
      <protection locked="true" hidden="false"/>
    </xf>
    <xf numFmtId="164" fontId="10" fillId="0" borderId="13"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bottom" textRotation="0" wrapText="false" indent="0" shrinkToFit="false"/>
      <protection locked="true" hidden="false"/>
    </xf>
    <xf numFmtId="164" fontId="0" fillId="0" borderId="1" xfId="0" applyFont="true" applyBorder="tru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85" fontId="0" fillId="0" borderId="0" xfId="0" applyFont="true" applyBorder="false" applyAlignment="true" applyProtection="true">
      <alignment horizontal="general" vertical="bottom" textRotation="0" wrapText="false" indent="0" shrinkToFit="false"/>
      <protection locked="true" hidden="false"/>
    </xf>
    <xf numFmtId="186" fontId="0" fillId="0" borderId="1" xfId="0" applyFont="true" applyBorder="true" applyAlignment="true" applyProtection="true">
      <alignment horizontal="general" vertical="bottom" textRotation="0" wrapText="false" indent="0" shrinkToFit="false"/>
      <protection locked="true" hidden="false"/>
    </xf>
    <xf numFmtId="186" fontId="0" fillId="0" borderId="0" xfId="0" applyFont="true" applyBorder="true" applyAlignment="true" applyProtection="true">
      <alignment horizontal="general" vertical="bottom" textRotation="0" wrapText="false" indent="0" shrinkToFit="false"/>
      <protection locked="true" hidden="false"/>
    </xf>
    <xf numFmtId="186" fontId="0" fillId="0" borderId="0" xfId="0" applyFont="true" applyBorder="false" applyAlignment="true" applyProtection="true">
      <alignment horizontal="general" vertical="bottom" textRotation="0" wrapText="false" indent="0" shrinkToFit="false"/>
      <protection locked="true" hidden="false"/>
    </xf>
    <xf numFmtId="164" fontId="5" fillId="0" borderId="15" xfId="0" applyFont="true" applyBorder="true" applyAlignment="true" applyProtection="true">
      <alignment horizontal="center" vertical="bottom" textRotation="0" wrapText="false" indent="0" shrinkToFit="false"/>
      <protection locked="true" hidden="false"/>
    </xf>
    <xf numFmtId="164" fontId="5" fillId="0" borderId="108" xfId="0" applyFont="true" applyBorder="true" applyAlignment="true" applyProtection="true">
      <alignment horizontal="center" vertical="bottom" textRotation="0" wrapText="false" indent="0" shrinkToFit="false"/>
      <protection locked="true" hidden="false"/>
    </xf>
    <xf numFmtId="164" fontId="5" fillId="0" borderId="132" xfId="0" applyFont="true" applyBorder="true" applyAlignment="true" applyProtection="true">
      <alignment horizontal="center" vertical="bottom" textRotation="0" wrapText="false" indent="0" shrinkToFit="false"/>
      <protection locked="true" hidden="false"/>
    </xf>
    <xf numFmtId="164" fontId="5" fillId="0" borderId="63" xfId="0" applyFont="true" applyBorder="true" applyAlignment="true" applyProtection="true">
      <alignment horizontal="center" vertical="bottom" textRotation="0" wrapText="false" indent="0" shrinkToFit="false"/>
      <protection locked="true" hidden="false"/>
    </xf>
    <xf numFmtId="164" fontId="33" fillId="0" borderId="29" xfId="0" applyFont="true" applyBorder="true" applyAlignment="true" applyProtection="true">
      <alignment horizontal="center" vertical="center" textRotation="0" wrapText="false" indent="0" shrinkToFit="false"/>
      <protection locked="true" hidden="false"/>
    </xf>
    <xf numFmtId="164" fontId="5" fillId="0" borderId="12" xfId="0" applyFont="true" applyBorder="true" applyAlignment="true" applyProtection="true">
      <alignment horizontal="left" vertical="center" textRotation="0" wrapText="false" indent="0" shrinkToFit="false"/>
      <protection locked="true" hidden="false"/>
    </xf>
    <xf numFmtId="164" fontId="5" fillId="0" borderId="158" xfId="0" applyFont="true" applyBorder="true" applyAlignment="true" applyProtection="true">
      <alignment horizontal="center" vertical="bottom" textRotation="0" wrapText="true" indent="0" shrinkToFit="false"/>
      <protection locked="true" hidden="false"/>
    </xf>
    <xf numFmtId="164" fontId="5" fillId="0" borderId="37"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76" fontId="13" fillId="0" borderId="64" xfId="17" applyFont="true" applyBorder="true" applyAlignment="true" applyProtection="true">
      <alignment horizontal="general" vertical="bottom" textRotation="0" wrapText="false" indent="0" shrinkToFit="false"/>
      <protection locked="false" hidden="false"/>
    </xf>
    <xf numFmtId="164" fontId="13" fillId="0" borderId="8" xfId="0" applyFont="true" applyBorder="true" applyAlignment="true" applyProtection="true">
      <alignment horizontal="general" vertical="bottom" textRotation="0" wrapText="false" indent="0" shrinkToFit="false"/>
      <protection locked="false" hidden="false"/>
    </xf>
    <xf numFmtId="176" fontId="13" fillId="0" borderId="8" xfId="17" applyFont="true" applyBorder="true" applyAlignment="true" applyProtection="true">
      <alignment horizontal="general" vertical="bottom" textRotation="0" wrapText="false" indent="0" shrinkToFit="false"/>
      <protection locked="false" hidden="false"/>
    </xf>
    <xf numFmtId="164" fontId="13" fillId="0" borderId="64" xfId="0" applyFont="true" applyBorder="true" applyAlignment="true" applyProtection="true">
      <alignment horizontal="general" vertical="bottom" textRotation="0" wrapText="false" indent="0" shrinkToFit="false"/>
      <protection locked="false" hidden="false"/>
    </xf>
    <xf numFmtId="164" fontId="13" fillId="0" borderId="45" xfId="0" applyFont="true" applyBorder="true" applyAlignment="true" applyProtection="false">
      <alignment horizontal="left" vertical="center" textRotation="0" wrapText="false" indent="0" shrinkToFit="false"/>
      <protection locked="true" hidden="false"/>
    </xf>
    <xf numFmtId="176" fontId="13" fillId="0" borderId="68" xfId="17" applyFont="true" applyBorder="true" applyAlignment="true" applyProtection="true">
      <alignment horizontal="general" vertical="bottom" textRotation="0" wrapText="false" indent="0" shrinkToFit="false"/>
      <protection locked="false" hidden="false"/>
    </xf>
    <xf numFmtId="164" fontId="13" fillId="0" borderId="45" xfId="0" applyFont="true" applyBorder="true" applyAlignment="true" applyProtection="true">
      <alignment horizontal="general" vertical="bottom" textRotation="0" wrapText="false" indent="0" shrinkToFit="false"/>
      <protection locked="false" hidden="false"/>
    </xf>
    <xf numFmtId="164" fontId="13" fillId="0" borderId="68" xfId="0" applyFont="true" applyBorder="true" applyAlignment="true" applyProtection="true">
      <alignment horizontal="general" vertical="bottom" textRotation="0" wrapText="false" indent="0" shrinkToFit="false"/>
      <protection locked="false" hidden="false"/>
    </xf>
    <xf numFmtId="164" fontId="5" fillId="0" borderId="25" xfId="0" applyFont="true" applyBorder="true" applyAlignment="true" applyProtection="false">
      <alignment horizontal="center" vertical="center" textRotation="0" wrapText="false" indent="0" shrinkToFit="false"/>
      <protection locked="true" hidden="false"/>
    </xf>
    <xf numFmtId="164" fontId="13" fillId="0" borderId="83" xfId="0" applyFont="true" applyBorder="true" applyAlignment="true" applyProtection="false">
      <alignment horizontal="left" vertical="center" textRotation="0" wrapText="false" indent="0" shrinkToFit="false"/>
      <protection locked="true" hidden="false"/>
    </xf>
    <xf numFmtId="164" fontId="13" fillId="0" borderId="83" xfId="0" applyFont="true" applyBorder="true" applyAlignment="true" applyProtection="false">
      <alignment horizontal="general" vertical="bottom" textRotation="0" wrapText="false" indent="0" shrinkToFit="false"/>
      <protection locked="true" hidden="false"/>
    </xf>
    <xf numFmtId="164" fontId="13" fillId="0" borderId="124" xfId="0" applyFont="true" applyBorder="true" applyAlignment="true" applyProtection="false">
      <alignment horizontal="general" vertical="bottom" textRotation="0" wrapText="false" indent="0" shrinkToFit="false"/>
      <protection locked="true" hidden="false"/>
    </xf>
    <xf numFmtId="164" fontId="14" fillId="0" borderId="8" xfId="0" applyFont="true" applyBorder="true" applyAlignment="true" applyProtection="true">
      <alignment horizontal="center" vertical="bottom" textRotation="0" wrapText="true" indent="0" shrinkToFit="false"/>
      <protection locked="true" hidden="false"/>
    </xf>
    <xf numFmtId="164" fontId="0" fillId="0" borderId="0" xfId="0" applyFont="false" applyBorder="false" applyAlignment="true" applyProtection="false">
      <alignment horizontal="left" vertical="bottom" textRotation="0" wrapText="true" indent="0" shrinkToFit="false"/>
      <protection locked="true" hidden="false"/>
    </xf>
    <xf numFmtId="164" fontId="40" fillId="0" borderId="0" xfId="0" applyFont="true" applyBorder="true" applyAlignment="true" applyProtection="false">
      <alignment horizontal="left" vertical="center" textRotation="0" wrapText="tru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10" fillId="0" borderId="0" xfId="0" applyFont="true" applyBorder="true" applyAlignment="tru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false" indent="0" shrinkToFit="false"/>
      <protection locked="true" hidden="false"/>
    </xf>
    <xf numFmtId="164" fontId="0" fillId="0" borderId="151" xfId="0" applyFont="true" applyBorder="true" applyAlignment="true" applyProtection="false">
      <alignment horizontal="center" vertical="bottom" textRotation="0" wrapText="false" indent="0" shrinkToFit="false"/>
      <protection locked="true" hidden="false"/>
    </xf>
    <xf numFmtId="164" fontId="0" fillId="0" borderId="45" xfId="0" applyFont="true" applyBorder="true" applyAlignment="true" applyProtection="false">
      <alignment horizontal="center" vertical="bottom" textRotation="0" wrapText="false" indent="0" shrinkToFit="false"/>
      <protection locked="true" hidden="false"/>
    </xf>
    <xf numFmtId="164" fontId="0" fillId="0" borderId="152" xfId="0" applyFont="true" applyBorder="true" applyAlignment="true" applyProtection="false">
      <alignment horizontal="center" vertical="bottom" textRotation="0" wrapText="false" indent="0" shrinkToFit="false"/>
      <protection locked="true" hidden="false"/>
    </xf>
    <xf numFmtId="164" fontId="0" fillId="0" borderId="141" xfId="0" applyFont="true" applyBorder="true" applyAlignment="true" applyProtection="false">
      <alignment horizontal="center" vertical="top" textRotation="0" wrapText="true" indent="0" shrinkToFit="false"/>
      <protection locked="true" hidden="false"/>
    </xf>
    <xf numFmtId="164" fontId="0" fillId="0" borderId="11" xfId="0" applyFont="true" applyBorder="true" applyAlignment="true" applyProtection="false">
      <alignment horizontal="center" vertical="top" textRotation="0" wrapText="true" indent="0" shrinkToFit="false"/>
      <protection locked="true" hidden="false"/>
    </xf>
    <xf numFmtId="164" fontId="0" fillId="0" borderId="159" xfId="0" applyFont="true" applyBorder="true" applyAlignment="true" applyProtection="false">
      <alignment horizontal="center" vertical="top" textRotation="0" wrapText="true" indent="0" shrinkToFit="false"/>
      <protection locked="true" hidden="false"/>
    </xf>
    <xf numFmtId="164" fontId="0" fillId="0" borderId="6" xfId="0" applyFont="true" applyBorder="true" applyAlignment="true" applyProtection="false">
      <alignment horizontal="center" vertical="top" textRotation="0" wrapText="true" indent="0" shrinkToFit="false"/>
      <protection locked="true" hidden="false"/>
    </xf>
    <xf numFmtId="164" fontId="5" fillId="0" borderId="160" xfId="0" applyFont="true" applyBorder="true" applyAlignment="true" applyProtection="false">
      <alignment horizontal="general" vertical="bottom" textRotation="0" wrapText="false" indent="0" shrinkToFit="false"/>
      <protection locked="true" hidden="false"/>
    </xf>
    <xf numFmtId="164" fontId="13" fillId="0" borderId="116" xfId="0" applyFont="true" applyBorder="true" applyAlignment="true" applyProtection="false">
      <alignment horizontal="general" vertical="bottom" textRotation="0" wrapText="false" indent="0" shrinkToFit="false"/>
      <protection locked="true" hidden="false"/>
    </xf>
    <xf numFmtId="171" fontId="0" fillId="0" borderId="116" xfId="0" applyFont="true" applyBorder="true" applyAlignment="true" applyProtection="false">
      <alignment horizontal="general" vertical="bottom" textRotation="0" wrapText="false" indent="0" shrinkToFit="false"/>
      <protection locked="true" hidden="false"/>
    </xf>
    <xf numFmtId="176" fontId="0" fillId="0" borderId="116" xfId="17" applyFont="true" applyBorder="true" applyAlignment="true" applyProtection="true">
      <alignment horizontal="general" vertical="bottom" textRotation="0" wrapText="false" indent="0" shrinkToFit="false"/>
      <protection locked="true" hidden="false"/>
    </xf>
    <xf numFmtId="178" fontId="0" fillId="0" borderId="116" xfId="0" applyFont="true" applyBorder="true" applyAlignment="true" applyProtection="false">
      <alignment horizontal="general" vertical="bottom" textRotation="0" wrapText="false" indent="0" shrinkToFit="false"/>
      <protection locked="true" hidden="false"/>
    </xf>
    <xf numFmtId="178" fontId="0" fillId="0" borderId="161" xfId="0" applyFont="true" applyBorder="true" applyAlignment="true" applyProtection="false">
      <alignment horizontal="general" vertical="bottom" textRotation="0" wrapText="false" indent="0" shrinkToFit="false"/>
      <protection locked="true" hidden="false"/>
    </xf>
    <xf numFmtId="164" fontId="5" fillId="0" borderId="162" xfId="0" applyFont="true" applyBorder="true" applyAlignment="true" applyProtection="false">
      <alignment horizontal="general" vertical="bottom" textRotation="0" wrapText="false" indent="0" shrinkToFit="false"/>
      <protection locked="true" hidden="false"/>
    </xf>
    <xf numFmtId="164" fontId="0" fillId="0" borderId="3" xfId="0" applyFont="true" applyBorder="true" applyAlignment="true" applyProtection="true">
      <alignment horizontal="general" vertical="bottom" textRotation="0" wrapText="false" indent="0" shrinkToFit="false"/>
      <protection locked="false" hidden="false"/>
    </xf>
    <xf numFmtId="164" fontId="0" fillId="0" borderId="163" xfId="0" applyFont="true" applyBorder="true" applyAlignment="true" applyProtection="true">
      <alignment horizontal="general" vertical="bottom" textRotation="0" wrapText="false" indent="0" shrinkToFit="false"/>
      <protection locked="false" hidden="false"/>
    </xf>
    <xf numFmtId="164" fontId="5" fillId="0" borderId="164" xfId="0" applyFont="true" applyBorder="true" applyAlignment="true" applyProtection="false">
      <alignment horizontal="general" vertical="bottom" textRotation="0" wrapText="false" indent="0" shrinkToFit="false"/>
      <protection locked="true" hidden="false"/>
    </xf>
    <xf numFmtId="164" fontId="0" fillId="0" borderId="77" xfId="0" applyFont="true" applyBorder="true" applyAlignment="true" applyProtection="true">
      <alignment horizontal="general" vertical="bottom" textRotation="0" wrapText="false" indent="0" shrinkToFit="false"/>
      <protection locked="false" hidden="false"/>
    </xf>
    <xf numFmtId="164" fontId="0" fillId="0" borderId="165" xfId="0" applyFont="true" applyBorder="true" applyAlignment="true" applyProtection="true">
      <alignment horizontal="general" vertical="bottom" textRotation="0" wrapText="false" indent="0" shrinkToFit="false"/>
      <protection locked="false" hidden="false"/>
    </xf>
    <xf numFmtId="164" fontId="5" fillId="0" borderId="151" xfId="0" applyFont="true" applyBorder="true" applyAlignment="true" applyProtection="false">
      <alignment horizontal="general" vertical="bottom" textRotation="0" wrapText="false" indent="0" shrinkToFit="false"/>
      <protection locked="true" hidden="false"/>
    </xf>
    <xf numFmtId="164" fontId="0" fillId="0" borderId="45" xfId="0" applyFont="true" applyBorder="true" applyAlignment="true" applyProtection="false">
      <alignment horizontal="general" vertical="bottom" textRotation="0" wrapText="false" indent="0" shrinkToFit="false"/>
      <protection locked="true" hidden="false"/>
    </xf>
    <xf numFmtId="164" fontId="0" fillId="10" borderId="45" xfId="0" applyFont="true" applyBorder="true" applyAlignment="true" applyProtection="true">
      <alignment horizontal="general" vertical="bottom" textRotation="0" wrapText="false" indent="0" shrinkToFit="false"/>
      <protection locked="false" hidden="false"/>
    </xf>
    <xf numFmtId="176" fontId="0" fillId="0" borderId="45" xfId="17" applyFont="true" applyBorder="true" applyAlignment="true" applyProtection="true">
      <alignment horizontal="general" vertical="bottom" textRotation="0" wrapText="false" indent="0" shrinkToFit="false"/>
      <protection locked="false" hidden="false"/>
    </xf>
    <xf numFmtId="178" fontId="0" fillId="0" borderId="45" xfId="19" applyFont="true" applyBorder="true" applyAlignment="true" applyProtection="true">
      <alignment horizontal="general" vertical="bottom" textRotation="0" wrapText="false" indent="0" shrinkToFit="false"/>
      <protection locked="false" hidden="false"/>
    </xf>
    <xf numFmtId="171" fontId="5" fillId="0" borderId="1" xfId="0" applyFont="true" applyBorder="true" applyAlignment="true" applyProtection="true">
      <alignment horizontal="center" vertical="bottom" textRotation="0" wrapText="false" indent="0" shrinkToFit="false"/>
      <protection locked="false" hidden="false"/>
    </xf>
    <xf numFmtId="164" fontId="5" fillId="0" borderId="94" xfId="0" applyFont="true" applyBorder="true" applyAlignment="true" applyProtection="false">
      <alignment horizontal="general" vertical="bottom" textRotation="0" wrapText="false" indent="0" shrinkToFit="false"/>
      <protection locked="true" hidden="false"/>
    </xf>
    <xf numFmtId="164" fontId="5" fillId="0" borderId="166" xfId="0" applyFont="true" applyBorder="true" applyAlignment="true" applyProtection="false">
      <alignment horizontal="center" vertical="bottom" textRotation="0" wrapText="false" indent="0" shrinkToFit="false"/>
      <protection locked="true" hidden="false"/>
    </xf>
    <xf numFmtId="164" fontId="5" fillId="0" borderId="126" xfId="0" applyFont="true" applyBorder="true" applyAlignment="true" applyProtection="false">
      <alignment horizontal="center" vertical="bottom" textRotation="0" wrapText="false" indent="0" shrinkToFit="false"/>
      <protection locked="true" hidden="false"/>
    </xf>
    <xf numFmtId="164" fontId="5" fillId="0" borderId="60" xfId="0" applyFont="true" applyBorder="true" applyAlignment="true" applyProtection="false">
      <alignment horizontal="center" vertical="bottom" textRotation="0" wrapText="false" indent="0" shrinkToFit="false"/>
      <protection locked="true" hidden="false"/>
    </xf>
    <xf numFmtId="164" fontId="0" fillId="0" borderId="95" xfId="0" applyFont="true" applyBorder="true" applyAlignment="true" applyProtection="false">
      <alignment horizontal="center" vertical="bottom" textRotation="0" wrapText="true" indent="0" shrinkToFit="false"/>
      <protection locked="true" hidden="false"/>
    </xf>
    <xf numFmtId="164" fontId="0" fillId="0" borderId="8" xfId="0" applyFont="true" applyBorder="true" applyAlignment="true" applyProtection="false">
      <alignment horizontal="center" vertical="bottom" textRotation="0" wrapText="false" indent="0" shrinkToFit="false"/>
      <protection locked="true" hidden="false"/>
    </xf>
    <xf numFmtId="164" fontId="5" fillId="0" borderId="8" xfId="0" applyFont="true" applyBorder="true" applyAlignment="true" applyProtection="false">
      <alignment horizontal="center" vertical="bottom" textRotation="0" wrapText="true" indent="0" shrinkToFit="false"/>
      <protection locked="true" hidden="false"/>
    </xf>
    <xf numFmtId="164" fontId="5" fillId="0" borderId="12" xfId="0" applyFont="true" applyBorder="true" applyAlignment="true" applyProtection="false">
      <alignment horizontal="center" vertical="bottom" textRotation="0" wrapText="true" indent="0" shrinkToFit="false"/>
      <protection locked="true" hidden="false"/>
    </xf>
    <xf numFmtId="164" fontId="5" fillId="0" borderId="167" xfId="0" applyFont="true" applyBorder="true" applyAlignment="true" applyProtection="false">
      <alignment horizontal="center" vertical="bottom" textRotation="0" wrapText="true" indent="0" shrinkToFit="false"/>
      <protection locked="true" hidden="false"/>
    </xf>
    <xf numFmtId="164" fontId="5" fillId="0" borderId="47" xfId="0" applyFont="true" applyBorder="true" applyAlignment="true" applyProtection="false">
      <alignment horizontal="center" vertical="bottom" textRotation="0" wrapText="true" indent="0" shrinkToFit="false"/>
      <protection locked="true" hidden="false"/>
    </xf>
    <xf numFmtId="166" fontId="0" fillId="0" borderId="39" xfId="0" applyFont="true" applyBorder="true" applyAlignment="true" applyProtection="false">
      <alignment horizontal="center" vertical="center" textRotation="0" wrapText="false" indent="0" shrinkToFit="false"/>
      <protection locked="true" hidden="false"/>
    </xf>
    <xf numFmtId="164" fontId="13" fillId="0" borderId="12" xfId="0" applyFont="true" applyBorder="true" applyAlignment="true" applyProtection="true">
      <alignment horizontal="general" vertical="bottom" textRotation="0" wrapText="false" indent="0" shrinkToFit="false"/>
      <protection locked="false" hidden="false"/>
    </xf>
    <xf numFmtId="164" fontId="5" fillId="0" borderId="3" xfId="0" applyFont="true" applyBorder="true" applyAlignment="true" applyProtection="true">
      <alignment horizontal="general" vertical="bottom" textRotation="0" wrapText="false" indent="0" shrinkToFit="false"/>
      <protection locked="false" hidden="false"/>
    </xf>
    <xf numFmtId="164" fontId="5" fillId="0" borderId="65" xfId="0" applyFont="true" applyBorder="true" applyAlignment="true" applyProtection="true">
      <alignment horizontal="general" vertical="bottom" textRotation="0" wrapText="false" indent="0" shrinkToFit="false"/>
      <protection locked="false" hidden="false"/>
    </xf>
    <xf numFmtId="164" fontId="5" fillId="0" borderId="168" xfId="0" applyFont="true" applyBorder="true" applyAlignment="true" applyProtection="true">
      <alignment horizontal="general" vertical="bottom" textRotation="0" wrapText="false" indent="0" shrinkToFit="false"/>
      <protection locked="false" hidden="false"/>
    </xf>
    <xf numFmtId="164" fontId="5" fillId="0" borderId="35" xfId="0" applyFont="true" applyBorder="true" applyAlignment="true" applyProtection="true">
      <alignment horizontal="general" vertical="bottom" textRotation="0" wrapText="false" indent="0" shrinkToFit="false"/>
      <protection locked="false" hidden="false"/>
    </xf>
    <xf numFmtId="164" fontId="0" fillId="0" borderId="12" xfId="0" applyFont="true" applyBorder="true" applyAlignment="true" applyProtection="true">
      <alignment horizontal="general" vertical="bottom" textRotation="0" wrapText="false" indent="0" shrinkToFit="false"/>
      <protection locked="false" hidden="false"/>
    </xf>
    <xf numFmtId="164" fontId="0" fillId="0" borderId="65" xfId="0" applyFont="true" applyBorder="true" applyAlignment="true" applyProtection="true">
      <alignment horizontal="general" vertical="bottom" textRotation="0" wrapText="false" indent="0" shrinkToFit="false"/>
      <protection locked="false" hidden="false"/>
    </xf>
    <xf numFmtId="164" fontId="0" fillId="0" borderId="168" xfId="0" applyFont="true" applyBorder="true" applyAlignment="true" applyProtection="true">
      <alignment horizontal="general" vertical="bottom" textRotation="0" wrapText="false" indent="0" shrinkToFit="false"/>
      <protection locked="false" hidden="false"/>
    </xf>
    <xf numFmtId="164" fontId="0" fillId="0" borderId="35" xfId="0" applyFont="true" applyBorder="true" applyAlignment="true" applyProtection="true">
      <alignment horizontal="general" vertical="bottom" textRotation="0" wrapText="false" indent="0" shrinkToFit="false"/>
      <protection locked="false" hidden="false"/>
    </xf>
    <xf numFmtId="166" fontId="0" fillId="0" borderId="109" xfId="0" applyFont="true" applyBorder="true" applyAlignment="true" applyProtection="false">
      <alignment horizontal="center" vertical="center" textRotation="0" wrapText="false" indent="0" shrinkToFit="false"/>
      <protection locked="true" hidden="false"/>
    </xf>
    <xf numFmtId="164" fontId="0" fillId="0" borderId="84" xfId="0" applyFont="true" applyBorder="true" applyAlignment="true" applyProtection="false">
      <alignment horizontal="center" vertical="bottom" textRotation="0" wrapText="false" indent="0" shrinkToFit="false"/>
      <protection locked="true" hidden="false"/>
    </xf>
    <xf numFmtId="164" fontId="0" fillId="4" borderId="100" xfId="0" applyFont="true" applyBorder="true" applyAlignment="true" applyProtection="false">
      <alignment horizontal="general" vertical="bottom" textRotation="0" wrapText="false" indent="0" shrinkToFit="false"/>
      <protection locked="true" hidden="false"/>
    </xf>
    <xf numFmtId="164" fontId="0" fillId="0" borderId="100" xfId="0" applyFont="true" applyBorder="true" applyAlignment="true" applyProtection="true">
      <alignment horizontal="left" vertical="center" textRotation="0" wrapText="false" indent="0" shrinkToFit="false"/>
      <protection locked="false" hidden="false"/>
    </xf>
    <xf numFmtId="164" fontId="0" fillId="0" borderId="106" xfId="0" applyFont="true" applyBorder="true" applyAlignment="true" applyProtection="true">
      <alignment horizontal="left" vertical="center" textRotation="0" wrapText="false" indent="0" shrinkToFit="false"/>
      <protection locked="false" hidden="false"/>
    </xf>
    <xf numFmtId="164" fontId="0" fillId="0" borderId="169" xfId="0" applyFont="true" applyBorder="true" applyAlignment="true" applyProtection="true">
      <alignment horizontal="left" vertical="center" textRotation="0" wrapText="false" indent="0" shrinkToFit="false"/>
      <protection locked="false" hidden="false"/>
    </xf>
    <xf numFmtId="164" fontId="0" fillId="0" borderId="107" xfId="0" applyFont="true" applyBorder="true" applyAlignment="true" applyProtection="true">
      <alignment horizontal="left" vertical="center" textRotation="0" wrapText="false" indent="0" shrinkToFit="false"/>
      <protection locked="false" hidden="false"/>
    </xf>
    <xf numFmtId="164" fontId="5" fillId="0" borderId="170" xfId="0" applyFont="true" applyBorder="true" applyAlignment="true" applyProtection="false">
      <alignment horizontal="center" vertical="bottom" textRotation="0" wrapText="false" indent="0" shrinkToFit="false"/>
      <protection locked="true" hidden="false"/>
    </xf>
    <xf numFmtId="164" fontId="5" fillId="0" borderId="171" xfId="0" applyFont="true" applyBorder="true" applyAlignment="true" applyProtection="false">
      <alignment horizontal="center" vertical="bottom" textRotation="0" wrapText="true" indent="0" shrinkToFit="false"/>
      <protection locked="true" hidden="false"/>
    </xf>
    <xf numFmtId="164" fontId="5" fillId="0" borderId="172" xfId="0" applyFont="true" applyBorder="true" applyAlignment="true" applyProtection="true">
      <alignment horizontal="general" vertical="bottom" textRotation="0" wrapText="false" indent="0" shrinkToFit="false"/>
      <protection locked="false" hidden="false"/>
    </xf>
    <xf numFmtId="164" fontId="0" fillId="0" borderId="172" xfId="0" applyFont="true" applyBorder="true" applyAlignment="true" applyProtection="true">
      <alignment horizontal="general" vertical="bottom" textRotation="0" wrapText="false" indent="0" shrinkToFit="false"/>
      <protection locked="false" hidden="false"/>
    </xf>
    <xf numFmtId="166" fontId="0" fillId="0" borderId="29" xfId="0" applyFont="tru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true">
      <alignment horizontal="general" vertical="bottom" textRotation="0" wrapText="false" indent="0" shrinkToFit="false"/>
      <protection locked="false" hidden="false"/>
    </xf>
    <xf numFmtId="164" fontId="5" fillId="0" borderId="5" xfId="0" applyFont="true" applyBorder="true" applyAlignment="true" applyProtection="true">
      <alignment horizontal="general" vertical="bottom" textRotation="0" wrapText="false" indent="0" shrinkToFit="false"/>
      <protection locked="false" hidden="false"/>
    </xf>
    <xf numFmtId="164" fontId="5" fillId="0" borderId="9" xfId="0" applyFont="true" applyBorder="true" applyAlignment="true" applyProtection="true">
      <alignment horizontal="general" vertical="bottom" textRotation="0" wrapText="false" indent="0" shrinkToFit="false"/>
      <protection locked="false" hidden="false"/>
    </xf>
    <xf numFmtId="164" fontId="5" fillId="0" borderId="173" xfId="0" applyFont="true" applyBorder="true" applyAlignment="true" applyProtection="true">
      <alignment horizontal="general" vertical="bottom" textRotation="0" wrapText="false" indent="0" shrinkToFit="false"/>
      <protection locked="false" hidden="false"/>
    </xf>
    <xf numFmtId="166" fontId="0" fillId="0" borderId="93" xfId="0" applyFont="true" applyBorder="true" applyAlignment="true" applyProtection="false">
      <alignment horizontal="center" vertical="center" textRotation="0" wrapText="false" indent="0" shrinkToFit="false"/>
      <protection locked="true" hidden="false"/>
    </xf>
    <xf numFmtId="164" fontId="0" fillId="0" borderId="54" xfId="0" applyFont="true" applyBorder="true" applyAlignment="true" applyProtection="false">
      <alignment horizontal="general" vertical="bottom" textRotation="0" wrapText="false" indent="0" shrinkToFit="false"/>
      <protection locked="true" hidden="false"/>
    </xf>
    <xf numFmtId="164" fontId="0" fillId="0" borderId="54" xfId="0" applyFont="true" applyBorder="true" applyAlignment="true" applyProtection="true">
      <alignment horizontal="general" vertical="bottom" textRotation="0" wrapText="false" indent="0" shrinkToFit="false"/>
      <protection locked="false" hidden="false"/>
    </xf>
    <xf numFmtId="164" fontId="0" fillId="0" borderId="54" xfId="0" applyFont="true" applyBorder="true" applyAlignment="true" applyProtection="true">
      <alignment horizontal="left" vertical="center" textRotation="0" wrapText="false" indent="0" shrinkToFit="false"/>
      <protection locked="false" hidden="false"/>
    </xf>
    <xf numFmtId="164" fontId="0" fillId="0" borderId="55" xfId="0" applyFont="true" applyBorder="true" applyAlignment="true" applyProtection="true">
      <alignment horizontal="left" vertical="center" textRotation="0" wrapText="false" indent="0" shrinkToFit="false"/>
      <protection locked="false" hidden="false"/>
    </xf>
    <xf numFmtId="164" fontId="0" fillId="0" borderId="174" xfId="0" applyFont="true" applyBorder="true" applyAlignment="true" applyProtection="true">
      <alignment horizontal="left" vertical="center" textRotation="0" wrapText="false" indent="0" shrinkToFit="false"/>
      <protection locked="false" hidden="false"/>
    </xf>
    <xf numFmtId="164" fontId="0" fillId="0" borderId="9" xfId="0" applyFont="true" applyBorder="true" applyAlignment="true" applyProtection="true">
      <alignment horizontal="center" vertical="bottom" textRotation="0" wrapText="false" indent="0" shrinkToFit="false"/>
      <protection locked="true" hidden="false"/>
    </xf>
    <xf numFmtId="164" fontId="0" fillId="0" borderId="4" xfId="0" applyFont="true" applyBorder="true" applyAlignment="true" applyProtection="true">
      <alignment horizontal="right" vertical="bottom" textRotation="0" wrapText="false" indent="0" shrinkToFit="false"/>
      <protection locked="true" hidden="false"/>
    </xf>
    <xf numFmtId="164" fontId="0" fillId="0" borderId="2" xfId="0" applyFont="true" applyBorder="true" applyAlignment="true" applyProtection="true">
      <alignment horizontal="center" vertical="bottom" textRotation="0" wrapText="false" indent="0" shrinkToFit="false"/>
      <protection locked="true" hidden="false"/>
    </xf>
    <xf numFmtId="164" fontId="0" fillId="0" borderId="10" xfId="0" applyFont="true" applyBorder="true" applyAlignment="true" applyProtection="true">
      <alignment horizontal="center" vertical="bottom" textRotation="0" wrapText="false" indent="0" shrinkToFit="false"/>
      <protection locked="true" hidden="false"/>
    </xf>
    <xf numFmtId="164" fontId="0" fillId="0" borderId="8" xfId="0" applyFont="true" applyBorder="true" applyAlignment="true" applyProtection="true">
      <alignment horizontal="center" vertical="bottom"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26" fillId="0" borderId="0" xfId="0" applyFont="true" applyBorder="false" applyAlignment="true" applyProtection="false">
      <alignment horizontal="center" vertical="center" textRotation="0" wrapText="false" indent="0" shrinkToFit="false"/>
      <protection locked="true" hidden="false"/>
    </xf>
    <xf numFmtId="171" fontId="10" fillId="0" borderId="13" xfId="0" applyFont="true" applyBorder="true" applyAlignment="true" applyProtection="false">
      <alignment horizontal="center" vertical="bottom" textRotation="0" wrapText="false" indent="0" shrinkToFit="false"/>
      <protection locked="true" hidden="false"/>
    </xf>
    <xf numFmtId="164" fontId="5" fillId="0" borderId="57" xfId="0" applyFont="true" applyBorder="true" applyAlignment="true" applyProtection="false">
      <alignment horizontal="center" vertical="bottom" textRotation="0" wrapText="false" indent="0" shrinkToFit="false"/>
      <protection locked="true" hidden="false"/>
    </xf>
    <xf numFmtId="164" fontId="5" fillId="0" borderId="15" xfId="0" applyFont="true" applyBorder="true" applyAlignment="true" applyProtection="false">
      <alignment horizontal="general" vertical="bottom" textRotation="0" wrapText="false" indent="0" shrinkToFit="false"/>
      <protection locked="true" hidden="false"/>
    </xf>
    <xf numFmtId="164" fontId="5" fillId="0" borderId="111" xfId="0" applyFont="true" applyBorder="true" applyAlignment="true" applyProtection="false">
      <alignment horizontal="center" vertical="center" textRotation="0" wrapText="false" indent="0" shrinkToFit="false"/>
      <protection locked="true" hidden="false"/>
    </xf>
    <xf numFmtId="164" fontId="5" fillId="0" borderId="62" xfId="0" applyFont="true" applyBorder="true" applyAlignment="true" applyProtection="false">
      <alignment horizontal="center" vertical="center" textRotation="0" wrapText="false" indent="0" shrinkToFit="false"/>
      <protection locked="true" hidden="false"/>
    </xf>
    <xf numFmtId="164" fontId="5" fillId="0" borderId="63" xfId="0" applyFont="true" applyBorder="true" applyAlignment="true" applyProtection="false">
      <alignment horizontal="center" vertical="center" textRotation="0" wrapText="false" indent="0" shrinkToFit="false"/>
      <protection locked="true" hidden="false"/>
    </xf>
    <xf numFmtId="164" fontId="5" fillId="0" borderId="104"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left" vertical="bottom" textRotation="0" wrapText="false" indent="0" shrinkToFit="false"/>
      <protection locked="true" hidden="false"/>
    </xf>
    <xf numFmtId="187" fontId="5" fillId="2" borderId="2" xfId="15" applyFont="true" applyBorder="true" applyAlignment="true" applyProtection="true">
      <alignment horizontal="general" vertical="bottom" textRotation="0" wrapText="false" indent="0" shrinkToFit="false"/>
      <protection locked="false" hidden="false"/>
    </xf>
    <xf numFmtId="174" fontId="5" fillId="4" borderId="3" xfId="15" applyFont="true" applyBorder="true" applyAlignment="true" applyProtection="true">
      <alignment horizontal="center" vertical="bottom" textRotation="0" wrapText="false" indent="0" shrinkToFit="false"/>
      <protection locked="true" hidden="false"/>
    </xf>
    <xf numFmtId="164" fontId="5" fillId="0" borderId="66" xfId="0" applyFont="true" applyBorder="true" applyAlignment="true" applyProtection="false">
      <alignment horizontal="left" vertical="bottom" textRotation="0" wrapText="false" indent="0" shrinkToFit="false"/>
      <protection locked="true" hidden="false"/>
    </xf>
    <xf numFmtId="166" fontId="5" fillId="0" borderId="34" xfId="0" applyFont="true" applyBorder="true" applyAlignment="true" applyProtection="false">
      <alignment horizontal="center" vertical="bottom" textRotation="0" wrapText="false" indent="0" shrinkToFit="false"/>
      <protection locked="true" hidden="false"/>
    </xf>
    <xf numFmtId="176" fontId="5" fillId="0" borderId="2" xfId="17" applyFont="true" applyBorder="true" applyAlignment="true" applyProtection="true">
      <alignment horizontal="center" vertical="bottom" textRotation="0" wrapText="false" indent="0" shrinkToFit="false"/>
      <protection locked="false" hidden="false"/>
    </xf>
    <xf numFmtId="187" fontId="5" fillId="0" borderId="4" xfId="15" applyFont="true" applyBorder="true" applyAlignment="true" applyProtection="true">
      <alignment horizontal="general" vertical="bottom" textRotation="0" wrapText="false" indent="0" shrinkToFit="false"/>
      <protection locked="false" hidden="false"/>
    </xf>
    <xf numFmtId="166" fontId="5" fillId="0" borderId="92" xfId="0" applyFont="true" applyBorder="true" applyAlignment="true" applyProtection="false">
      <alignment horizontal="center" vertical="bottom" textRotation="0" wrapText="false" indent="0" shrinkToFit="false"/>
      <protection locked="true" hidden="false"/>
    </xf>
    <xf numFmtId="174" fontId="5" fillId="4" borderId="3" xfId="15" applyFont="true" applyBorder="true" applyAlignment="true" applyProtection="true">
      <alignment horizontal="general" vertical="bottom" textRotation="0" wrapText="false" indent="0" shrinkToFit="false"/>
      <protection locked="true" hidden="false"/>
    </xf>
    <xf numFmtId="176" fontId="5" fillId="0" borderId="3" xfId="17" applyFont="true" applyBorder="true" applyAlignment="true" applyProtection="true">
      <alignment horizontal="center" vertical="bottom" textRotation="0" wrapText="false" indent="0" shrinkToFit="false"/>
      <protection locked="false" hidden="false"/>
    </xf>
    <xf numFmtId="164" fontId="5" fillId="0" borderId="35" xfId="0" applyFont="true" applyBorder="true" applyAlignment="true" applyProtection="false">
      <alignment horizontal="left" vertical="bottom" textRotation="0" wrapText="false" indent="0" shrinkToFit="false"/>
      <protection locked="true" hidden="false"/>
    </xf>
    <xf numFmtId="166" fontId="5" fillId="0" borderId="32" xfId="0" applyFont="true" applyBorder="true" applyAlignment="true" applyProtection="false">
      <alignment horizontal="center" vertical="bottom" textRotation="0" wrapText="false" indent="0" shrinkToFit="false"/>
      <protection locked="true" hidden="false"/>
    </xf>
    <xf numFmtId="174" fontId="5" fillId="4" borderId="4" xfId="15" applyFont="true" applyBorder="true" applyAlignment="true" applyProtection="true">
      <alignment horizontal="general" vertical="bottom" textRotation="0" wrapText="false" indent="0" shrinkToFit="false"/>
      <protection locked="true" hidden="false"/>
    </xf>
    <xf numFmtId="188" fontId="5" fillId="0" borderId="3" xfId="15" applyFont="true" applyBorder="true" applyAlignment="true" applyProtection="true">
      <alignment horizontal="center" vertical="bottom" textRotation="0" wrapText="false" indent="0" shrinkToFit="false"/>
      <protection locked="false" hidden="false"/>
    </xf>
    <xf numFmtId="164" fontId="5" fillId="0" borderId="66" xfId="0" applyFont="true" applyBorder="true" applyAlignment="true" applyProtection="false">
      <alignment horizontal="left" vertical="bottom" textRotation="0" wrapText="true" indent="0" shrinkToFit="false"/>
      <protection locked="true" hidden="false"/>
    </xf>
    <xf numFmtId="177" fontId="5" fillId="2" borderId="3" xfId="15" applyFont="true" applyBorder="true" applyAlignment="true" applyProtection="true">
      <alignment horizontal="right" vertical="bottom" textRotation="0" wrapText="false" indent="0" shrinkToFit="false"/>
      <protection locked="false" hidden="false"/>
    </xf>
    <xf numFmtId="164" fontId="5" fillId="2" borderId="66" xfId="0" applyFont="true" applyBorder="true" applyAlignment="true" applyProtection="false">
      <alignment horizontal="left" vertical="bottom" textRotation="0" wrapText="true" indent="0" shrinkToFit="false"/>
      <protection locked="true" hidden="false"/>
    </xf>
    <xf numFmtId="164" fontId="11" fillId="2" borderId="0" xfId="0" applyFont="true" applyBorder="false" applyAlignment="true" applyProtection="false">
      <alignment horizontal="general" vertical="bottom" textRotation="0" wrapText="false" indent="0" shrinkToFit="false"/>
      <protection locked="true" hidden="false"/>
    </xf>
    <xf numFmtId="166" fontId="5" fillId="0" borderId="37"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left" vertical="bottom" textRotation="0" wrapText="true" indent="0" shrinkToFit="false"/>
      <protection locked="true" hidden="false"/>
    </xf>
    <xf numFmtId="174" fontId="5" fillId="2" borderId="5" xfId="15" applyFont="true" applyBorder="true" applyAlignment="true" applyProtection="true">
      <alignment horizontal="center" vertical="bottom" textRotation="0" wrapText="false" indent="0" shrinkToFit="false"/>
      <protection locked="false" hidden="false"/>
    </xf>
    <xf numFmtId="164" fontId="5" fillId="2" borderId="66" xfId="0" applyFont="true" applyBorder="true" applyAlignment="true" applyProtection="false">
      <alignment horizontal="left" vertical="bottom" textRotation="0" wrapText="false" indent="0" shrinkToFit="false"/>
      <protection locked="true" hidden="false"/>
    </xf>
    <xf numFmtId="166" fontId="5" fillId="0" borderId="25" xfId="0" applyFont="true" applyBorder="true" applyAlignment="true" applyProtection="false">
      <alignment horizontal="center" vertical="bottom" textRotation="0" wrapText="false" indent="0" shrinkToFit="false"/>
      <protection locked="true" hidden="false"/>
    </xf>
    <xf numFmtId="164" fontId="5" fillId="0" borderId="100" xfId="0" applyFont="true" applyBorder="true" applyAlignment="true" applyProtection="false">
      <alignment horizontal="left" vertical="bottom" textRotation="0" wrapText="false" indent="0" shrinkToFit="false"/>
      <protection locked="true" hidden="false"/>
    </xf>
    <xf numFmtId="174" fontId="5" fillId="4" borderId="14" xfId="15" applyFont="true" applyBorder="true" applyAlignment="true" applyProtection="true">
      <alignment horizontal="general" vertical="bottom" textRotation="0" wrapText="false" indent="0" shrinkToFit="false"/>
      <protection locked="true" hidden="false"/>
    </xf>
    <xf numFmtId="174" fontId="5" fillId="2" borderId="100" xfId="15" applyFont="true" applyBorder="true" applyAlignment="true" applyProtection="true">
      <alignment horizontal="center" vertical="bottom" textRotation="0" wrapText="false" indent="0" shrinkToFit="false"/>
      <protection locked="false" hidden="false"/>
    </xf>
    <xf numFmtId="164" fontId="5" fillId="2" borderId="101" xfId="0" applyFont="true" applyBorder="true" applyAlignment="true" applyProtection="false">
      <alignment horizontal="left"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general" vertical="bottom" textRotation="0" wrapText="false" indent="0" shrinkToFit="false"/>
      <protection locked="true" hidden="false"/>
    </xf>
    <xf numFmtId="166" fontId="5" fillId="0" borderId="61" xfId="0" applyFont="true" applyBorder="true" applyAlignment="true" applyProtection="false">
      <alignment horizontal="center" vertical="bottom" textRotation="0" wrapText="false" indent="0" shrinkToFit="false"/>
      <protection locked="true" hidden="false"/>
    </xf>
    <xf numFmtId="164" fontId="5" fillId="0" borderId="111" xfId="0" applyFont="true" applyBorder="true" applyAlignment="true" applyProtection="false">
      <alignment horizontal="center" vertical="bottom" textRotation="0" wrapText="false" indent="0" shrinkToFit="false"/>
      <protection locked="true" hidden="false"/>
    </xf>
    <xf numFmtId="164" fontId="5" fillId="0" borderId="29" xfId="0" applyFont="true" applyBorder="true" applyAlignment="true" applyProtection="false">
      <alignment horizontal="left" vertical="bottom" textRotation="0" wrapText="false" indent="0" shrinkToFit="false"/>
      <protection locked="true" hidden="false"/>
    </xf>
    <xf numFmtId="164" fontId="5" fillId="0" borderId="3"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center" vertical="center" textRotation="0" wrapText="false" indent="0" shrinkToFit="false"/>
      <protection locked="true" hidden="false"/>
    </xf>
    <xf numFmtId="164" fontId="5" fillId="0" borderId="39" xfId="0" applyFont="true" applyBorder="true" applyAlignment="true" applyProtection="false">
      <alignment horizontal="left" vertical="bottom" textRotation="0" wrapText="false" indent="0" shrinkToFit="false"/>
      <protection locked="true" hidden="false"/>
    </xf>
    <xf numFmtId="164" fontId="5" fillId="0" borderId="3" xfId="0" applyFont="true" applyBorder="true" applyAlignment="true" applyProtection="false">
      <alignment horizontal="general" vertical="center" textRotation="0" wrapText="false" indent="0" shrinkToFit="false"/>
      <protection locked="true" hidden="false"/>
    </xf>
    <xf numFmtId="178" fontId="5" fillId="0" borderId="3" xfId="0" applyFont="true" applyBorder="true" applyAlignment="true" applyProtection="true">
      <alignment horizontal="right" vertical="bottom" textRotation="0" wrapText="false" indent="0" shrinkToFit="false"/>
      <protection locked="false" hidden="false"/>
    </xf>
    <xf numFmtId="176" fontId="0" fillId="0" borderId="3" xfId="17" applyFont="true" applyBorder="true" applyAlignment="true" applyProtection="true">
      <alignment horizontal="general" vertical="bottom" textRotation="0" wrapText="false" indent="0" shrinkToFit="false"/>
      <protection locked="true" hidden="false"/>
    </xf>
    <xf numFmtId="164" fontId="5" fillId="0" borderId="92" xfId="0" applyFont="tru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true">
      <alignment horizontal="right" vertical="bottom" textRotation="0" wrapText="false" indent="0" shrinkToFit="false"/>
      <protection locked="false" hidden="false"/>
    </xf>
    <xf numFmtId="166" fontId="5" fillId="0" borderId="104" xfId="0" applyFont="true" applyBorder="true" applyAlignment="true" applyProtection="false">
      <alignment horizontal="center" vertical="center" textRotation="0" wrapText="false" indent="0" shrinkToFit="false"/>
      <protection locked="true" hidden="false"/>
    </xf>
    <xf numFmtId="189" fontId="5" fillId="0" borderId="3" xfId="0" applyFont="true" applyBorder="true" applyAlignment="true" applyProtection="true">
      <alignment horizontal="right" vertical="bottom" textRotation="0" wrapText="false" indent="0" shrinkToFit="false"/>
      <protection locked="false" hidden="false"/>
    </xf>
    <xf numFmtId="166" fontId="5" fillId="0" borderId="80" xfId="0" applyFont="true" applyBorder="true" applyAlignment="true" applyProtection="false">
      <alignment horizontal="center" vertical="center" textRotation="0" wrapText="false" indent="0" shrinkToFit="false"/>
      <protection locked="true" hidden="false"/>
    </xf>
    <xf numFmtId="164" fontId="33" fillId="0" borderId="3" xfId="0" applyFont="true" applyBorder="true" applyAlignment="true" applyProtection="false">
      <alignment horizontal="general" vertical="bottom" textRotation="0" wrapText="false" indent="0" shrinkToFit="false"/>
      <protection locked="true" hidden="false"/>
    </xf>
    <xf numFmtId="174" fontId="5" fillId="0" borderId="3" xfId="15" applyFont="true" applyBorder="true" applyAlignment="true" applyProtection="true">
      <alignment horizontal="center" vertical="bottom" textRotation="0" wrapText="false" indent="0" shrinkToFit="false"/>
      <protection locked="false" hidden="false"/>
    </xf>
    <xf numFmtId="164" fontId="52" fillId="0" borderId="3" xfId="0" applyFont="true" applyBorder="true" applyAlignment="true" applyProtection="false">
      <alignment horizontal="general" vertical="bottom" textRotation="0" wrapText="false" indent="0" shrinkToFit="false"/>
      <protection locked="true" hidden="false"/>
    </xf>
    <xf numFmtId="166" fontId="5" fillId="0" borderId="57" xfId="0" applyFont="true" applyBorder="true" applyAlignment="true" applyProtection="false">
      <alignment horizontal="center" vertical="center" textRotation="0" wrapText="false" indent="0" shrinkToFit="false"/>
      <protection locked="true" hidden="false"/>
    </xf>
    <xf numFmtId="164" fontId="5" fillId="4" borderId="37" xfId="0" applyFont="true" applyBorder="true" applyAlignment="true" applyProtection="false">
      <alignment horizontal="center" vertical="bottom" textRotation="0" wrapText="false" indent="0" shrinkToFit="false"/>
      <protection locked="true" hidden="false"/>
    </xf>
    <xf numFmtId="164" fontId="5" fillId="4" borderId="65" xfId="0" applyFont="true" applyBorder="true" applyAlignment="true" applyProtection="false">
      <alignment horizontal="left" vertical="bottom" textRotation="0" wrapText="false" indent="0" shrinkToFit="false"/>
      <protection locked="true" hidden="false"/>
    </xf>
    <xf numFmtId="164" fontId="5" fillId="4" borderId="1" xfId="0" applyFont="true" applyBorder="true" applyAlignment="true" applyProtection="false">
      <alignment horizontal="general" vertical="bottom" textRotation="0" wrapText="false" indent="0" shrinkToFit="false"/>
      <protection locked="true" hidden="false"/>
    </xf>
    <xf numFmtId="164" fontId="5" fillId="2" borderId="3" xfId="0" applyFont="true" applyBorder="true" applyAlignment="true" applyProtection="false">
      <alignment horizontal="center" vertical="bottom" textRotation="0" wrapText="false" indent="0" shrinkToFit="false"/>
      <protection locked="true" hidden="false"/>
    </xf>
    <xf numFmtId="164" fontId="5" fillId="0" borderId="65" xfId="0" applyFont="true" applyBorder="true" applyAlignment="true" applyProtection="false">
      <alignment horizontal="center" vertical="bottom" textRotation="0" wrapText="true" indent="0" shrinkToFit="false"/>
      <protection locked="true" hidden="false"/>
    </xf>
    <xf numFmtId="164" fontId="5" fillId="0" borderId="66" xfId="0" applyFont="true" applyBorder="true" applyAlignment="true" applyProtection="false">
      <alignment horizontal="center" vertical="bottom" textRotation="0" wrapText="true" indent="0" shrinkToFit="false"/>
      <protection locked="true" hidden="false"/>
    </xf>
    <xf numFmtId="164" fontId="5" fillId="0" borderId="37" xfId="0" applyFont="true" applyBorder="true" applyAlignment="true" applyProtection="false">
      <alignment horizontal="center" vertical="bottom" textRotation="0" wrapText="false" indent="0" shrinkToFit="false"/>
      <protection locked="true" hidden="false"/>
    </xf>
    <xf numFmtId="164" fontId="5" fillId="0" borderId="65" xfId="0" applyFont="true" applyBorder="true" applyAlignment="true" applyProtection="false">
      <alignment horizontal="general" vertical="bottom" textRotation="0" wrapText="false" indent="0" shrinkToFit="false"/>
      <protection locked="true" hidden="false"/>
    </xf>
    <xf numFmtId="164" fontId="5" fillId="0" borderId="2" xfId="0" applyFont="true" applyBorder="true" applyAlignment="true" applyProtection="true">
      <alignment horizontal="general" vertical="bottom" textRotation="0" wrapText="false" indent="0" shrinkToFit="false"/>
      <protection locked="false" hidden="false"/>
    </xf>
    <xf numFmtId="174" fontId="5" fillId="0" borderId="3" xfId="15" applyFont="true" applyBorder="true" applyAlignment="true" applyProtection="true">
      <alignment horizontal="general" vertical="bottom" textRotation="0" wrapText="false" indent="0" shrinkToFit="false"/>
      <protection locked="false" hidden="false"/>
    </xf>
    <xf numFmtId="174" fontId="5" fillId="0" borderId="65" xfId="15" applyFont="true" applyBorder="true" applyAlignment="true" applyProtection="true">
      <alignment horizontal="general" vertical="bottom" textRotation="0" wrapText="false" indent="0" shrinkToFit="false"/>
      <protection locked="false" hidden="false"/>
    </xf>
    <xf numFmtId="174" fontId="5" fillId="0" borderId="66" xfId="15" applyFont="true" applyBorder="true" applyAlignment="true" applyProtection="true">
      <alignment horizontal="center" vertical="bottom" textRotation="0" wrapText="false" indent="0" shrinkToFit="false"/>
      <protection locked="false" hidden="false"/>
    </xf>
    <xf numFmtId="166" fontId="5" fillId="0" borderId="37" xfId="0" applyFont="true" applyBorder="true" applyAlignment="true" applyProtection="false">
      <alignment horizontal="center" vertical="center" textRotation="0" wrapText="false" indent="0" shrinkToFit="false"/>
      <protection locked="true" hidden="false"/>
    </xf>
    <xf numFmtId="174" fontId="5" fillId="0" borderId="5" xfId="15" applyFont="true" applyBorder="true" applyAlignment="true" applyProtection="true">
      <alignment horizontal="center" vertical="bottom" textRotation="0" wrapText="false" indent="0" shrinkToFit="false"/>
      <protection locked="false" hidden="false"/>
    </xf>
    <xf numFmtId="174" fontId="5" fillId="0" borderId="9" xfId="15" applyFont="true" applyBorder="true" applyAlignment="true" applyProtection="true">
      <alignment horizontal="center" vertical="bottom" textRotation="0" wrapText="false" indent="0" shrinkToFit="false"/>
      <protection locked="false" hidden="false"/>
    </xf>
    <xf numFmtId="174" fontId="5" fillId="0" borderId="97" xfId="15" applyFont="true" applyBorder="true" applyAlignment="true" applyProtection="true">
      <alignment horizontal="center" vertical="bottom" textRotation="0" wrapText="false" indent="0" shrinkToFit="false"/>
      <protection locked="false" hidden="false"/>
    </xf>
    <xf numFmtId="174" fontId="5" fillId="0" borderId="175" xfId="15" applyFont="true" applyBorder="true" applyAlignment="true" applyProtection="true">
      <alignment horizontal="center" vertical="bottom" textRotation="0" wrapText="false" indent="0" shrinkToFit="false"/>
      <protection locked="false" hidden="false"/>
    </xf>
    <xf numFmtId="174" fontId="5" fillId="0" borderId="45" xfId="15" applyFont="true" applyBorder="true" applyAlignment="true" applyProtection="true">
      <alignment horizontal="center" vertical="bottom" textRotation="0" wrapText="false" indent="0" shrinkToFit="false"/>
      <protection locked="false" hidden="false"/>
    </xf>
    <xf numFmtId="174" fontId="5" fillId="0" borderId="68" xfId="15" applyFont="true" applyBorder="true" applyAlignment="true" applyProtection="true">
      <alignment horizontal="center" vertical="bottom" textRotation="0" wrapText="false" indent="0" shrinkToFit="false"/>
      <protection locked="false" hidden="false"/>
    </xf>
    <xf numFmtId="166" fontId="5" fillId="0" borderId="88" xfId="0" applyFont="true" applyBorder="true" applyAlignment="true" applyProtection="false">
      <alignment horizontal="center" vertical="center" textRotation="0" wrapText="false" indent="0" shrinkToFit="false"/>
      <protection locked="true" hidden="false"/>
    </xf>
    <xf numFmtId="164" fontId="5" fillId="0" borderId="102" xfId="0" applyFont="true" applyBorder="true" applyAlignment="true" applyProtection="false">
      <alignment horizontal="general" vertical="bottom" textRotation="0" wrapText="false" indent="0" shrinkToFit="false"/>
      <protection locked="true" hidden="false"/>
    </xf>
    <xf numFmtId="174" fontId="5" fillId="9" borderId="89" xfId="15" applyFont="true" applyBorder="true" applyAlignment="true" applyProtection="true">
      <alignment horizontal="general" vertical="bottom" textRotation="0" wrapText="false" indent="0" shrinkToFit="false"/>
      <protection locked="true" hidden="false"/>
    </xf>
    <xf numFmtId="174" fontId="5" fillId="9" borderId="102" xfId="15" applyFont="true" applyBorder="true" applyAlignment="true" applyProtection="true">
      <alignment horizontal="general" vertical="bottom" textRotation="0" wrapText="false" indent="0" shrinkToFit="false"/>
      <protection locked="true" hidden="false"/>
    </xf>
    <xf numFmtId="174" fontId="5" fillId="2" borderId="68" xfId="15" applyFont="true" applyBorder="true" applyAlignment="true" applyProtection="true">
      <alignment horizontal="center" vertical="bottom" textRotation="0" wrapText="false" indent="0" shrinkToFit="false"/>
      <protection locked="false" hidden="false"/>
    </xf>
    <xf numFmtId="166" fontId="5" fillId="0" borderId="176" xfId="0" applyFont="true" applyBorder="true" applyAlignment="true" applyProtection="false">
      <alignment horizontal="center" vertical="center" textRotation="0" wrapText="false" indent="0" shrinkToFit="false"/>
      <protection locked="true" hidden="false"/>
    </xf>
    <xf numFmtId="164" fontId="5" fillId="0" borderId="83" xfId="0" applyFont="true" applyBorder="true" applyAlignment="true" applyProtection="false">
      <alignment horizontal="left" vertical="bottom" textRotation="0" wrapText="true" indent="0" shrinkToFit="false"/>
      <protection locked="true" hidden="false"/>
    </xf>
    <xf numFmtId="174" fontId="5" fillId="9" borderId="81" xfId="15" applyFont="true" applyBorder="true" applyAlignment="true" applyProtection="true">
      <alignment horizontal="general" vertical="bottom" textRotation="0" wrapText="false" indent="0" shrinkToFit="false"/>
      <protection locked="true" hidden="false"/>
    </xf>
    <xf numFmtId="174" fontId="5" fillId="9" borderId="110" xfId="15" applyFont="true" applyBorder="true" applyAlignment="true" applyProtection="true">
      <alignment horizontal="general" vertical="bottom" textRotation="0" wrapText="false" indent="0" shrinkToFit="false"/>
      <protection locked="true" hidden="false"/>
    </xf>
    <xf numFmtId="174" fontId="5" fillId="0" borderId="0" xfId="0" applyFont="true" applyBorder="false" applyAlignment="true" applyProtection="false">
      <alignment horizontal="general" vertical="bottom" textRotation="0" wrapText="false" indent="0" shrinkToFit="false"/>
      <protection locked="true" hidden="false"/>
    </xf>
    <xf numFmtId="164" fontId="5" fillId="0" borderId="20" xfId="0" applyFont="true" applyBorder="true" applyAlignment="true" applyProtection="false">
      <alignment horizontal="left" vertical="bottom" textRotation="0" wrapText="true" indent="0" shrinkToFit="false"/>
      <protection locked="true" hidden="false"/>
    </xf>
    <xf numFmtId="164" fontId="5" fillId="4" borderId="106" xfId="0" applyFont="true" applyBorder="true" applyAlignment="true" applyProtection="false">
      <alignment horizontal="general" vertical="bottom" textRotation="0" wrapText="false" indent="0" shrinkToFit="false"/>
      <protection locked="true" hidden="false"/>
    </xf>
    <xf numFmtId="164" fontId="5" fillId="4" borderId="177" xfId="0" applyFont="true" applyBorder="true" applyAlignment="true" applyProtection="false">
      <alignment horizontal="general" vertical="bottom" textRotation="0" wrapText="false" indent="0" shrinkToFit="false"/>
      <protection locked="true" hidden="false"/>
    </xf>
    <xf numFmtId="174" fontId="5" fillId="2" borderId="101" xfId="15" applyFont="true" applyBorder="true" applyAlignment="true" applyProtection="true">
      <alignment horizontal="center" vertical="bottom" textRotation="0" wrapText="false" indent="0" shrinkToFit="false"/>
      <protection locked="false" hidden="false"/>
    </xf>
    <xf numFmtId="174" fontId="5" fillId="0" borderId="0" xfId="0" applyFont="true" applyBorder="true" applyAlignment="true" applyProtection="false">
      <alignment horizontal="general" vertical="bottom" textRotation="0" wrapText="false" indent="0" shrinkToFit="false"/>
      <protection locked="true" hidden="false"/>
    </xf>
    <xf numFmtId="164" fontId="5" fillId="0" borderId="34" xfId="0" applyFont="true" applyBorder="true" applyAlignment="true" applyProtection="false">
      <alignment horizontal="center" vertical="bottom" textRotation="0" wrapText="true" indent="0" shrinkToFit="false"/>
      <protection locked="true" hidden="false"/>
    </xf>
    <xf numFmtId="164" fontId="5" fillId="0" borderId="65" xfId="0" applyFont="true" applyBorder="true" applyAlignment="true" applyProtection="false">
      <alignment horizontal="center" vertical="bottom" textRotation="0" wrapText="false" indent="0" shrinkToFit="false"/>
      <protection locked="true" hidden="false"/>
    </xf>
    <xf numFmtId="164" fontId="5" fillId="0" borderId="3" xfId="0" applyFont="true" applyBorder="true" applyAlignment="true" applyProtection="false">
      <alignment horizontal="center" vertical="bottom" textRotation="0" wrapText="true" indent="0" shrinkToFit="false"/>
      <protection locked="true" hidden="false"/>
    </xf>
    <xf numFmtId="164" fontId="5" fillId="0" borderId="35" xfId="0" applyFont="true" applyBorder="true" applyAlignment="true" applyProtection="false">
      <alignment horizontal="center" vertical="bottom" textRotation="0" wrapText="true" indent="0" shrinkToFit="false"/>
      <protection locked="true" hidden="false"/>
    </xf>
    <xf numFmtId="165" fontId="5" fillId="0" borderId="37" xfId="15" applyFont="true" applyBorder="true" applyAlignment="true" applyProtection="true">
      <alignment horizontal="center" vertical="bottom" textRotation="0" wrapText="false" indent="0" shrinkToFit="false"/>
      <protection locked="true" hidden="false"/>
    </xf>
    <xf numFmtId="165" fontId="5" fillId="0" borderId="3" xfId="15" applyFont="true" applyBorder="true" applyAlignment="true" applyProtection="true">
      <alignment horizontal="left" vertical="bottom" textRotation="0" wrapText="true" indent="0" shrinkToFit="false"/>
      <protection locked="true" hidden="false"/>
    </xf>
    <xf numFmtId="165" fontId="5" fillId="0" borderId="3" xfId="15" applyFont="true" applyBorder="true" applyAlignment="true" applyProtection="true">
      <alignment horizontal="left" vertical="bottom" textRotation="0" wrapText="true" indent="0" shrinkToFit="false"/>
      <protection locked="false" hidden="false"/>
    </xf>
    <xf numFmtId="165" fontId="5" fillId="0" borderId="3" xfId="15" applyFont="true" applyBorder="true" applyAlignment="true" applyProtection="true">
      <alignment horizontal="center" vertical="bottom" textRotation="0" wrapText="false" indent="0" shrinkToFit="false"/>
      <protection locked="false" hidden="false"/>
    </xf>
    <xf numFmtId="165" fontId="5" fillId="0" borderId="12" xfId="15" applyFont="true" applyBorder="true" applyAlignment="true" applyProtection="true">
      <alignment horizontal="center" vertical="bottom" textRotation="0" wrapText="false" indent="0" shrinkToFit="false"/>
      <protection locked="false" hidden="false"/>
    </xf>
    <xf numFmtId="165" fontId="5" fillId="2" borderId="66" xfId="15" applyFont="true" applyBorder="true" applyAlignment="true" applyProtection="true">
      <alignment horizontal="general" vertical="bottom" textRotation="0" wrapText="false" indent="0" shrinkToFit="false"/>
      <protection locked="false" hidden="false"/>
    </xf>
    <xf numFmtId="190" fontId="5" fillId="0" borderId="3" xfId="15" applyFont="true" applyBorder="true" applyAlignment="true" applyProtection="true">
      <alignment horizontal="left" vertical="bottom" textRotation="0" wrapText="false" indent="0" shrinkToFit="false"/>
      <protection locked="false" hidden="false"/>
    </xf>
    <xf numFmtId="190" fontId="5" fillId="2" borderId="3" xfId="15" applyFont="true" applyBorder="true" applyAlignment="true" applyProtection="true">
      <alignment horizontal="center" vertical="bottom" textRotation="0" wrapText="false" indent="0" shrinkToFit="false"/>
      <protection locked="false" hidden="false"/>
    </xf>
    <xf numFmtId="190" fontId="5" fillId="2" borderId="65" xfId="15" applyFont="true" applyBorder="true" applyAlignment="true" applyProtection="true">
      <alignment horizontal="center" vertical="bottom" textRotation="0" wrapText="false" indent="0" shrinkToFit="false"/>
      <protection locked="false" hidden="false"/>
    </xf>
    <xf numFmtId="165" fontId="5" fillId="2" borderId="65" xfId="15" applyFont="true" applyBorder="true" applyAlignment="true" applyProtection="true">
      <alignment horizontal="general" vertical="bottom" textRotation="0" wrapText="false" indent="0" shrinkToFit="false"/>
      <protection locked="false" hidden="false"/>
    </xf>
    <xf numFmtId="176" fontId="11" fillId="11" borderId="65" xfId="0" applyFont="true" applyBorder="true" applyAlignment="true" applyProtection="false">
      <alignment horizontal="general" vertical="bottom" textRotation="0" wrapText="false" indent="0" shrinkToFit="false"/>
      <protection locked="true" hidden="false"/>
    </xf>
    <xf numFmtId="164" fontId="11" fillId="11" borderId="2" xfId="0" applyFont="true" applyBorder="true" applyAlignment="true" applyProtection="false">
      <alignment horizontal="general" vertical="bottom" textRotation="0" wrapText="false" indent="0" shrinkToFit="false"/>
      <protection locked="true" hidden="false"/>
    </xf>
    <xf numFmtId="164" fontId="11" fillId="11" borderId="48" xfId="0" applyFont="true" applyBorder="true" applyAlignment="true" applyProtection="false">
      <alignment horizontal="general" vertical="bottom" textRotation="0" wrapText="false" indent="0" shrinkToFit="false"/>
      <protection locked="true" hidden="false"/>
    </xf>
    <xf numFmtId="190" fontId="5" fillId="0" borderId="0" xfId="15" applyFont="true" applyBorder="true" applyAlignment="true" applyProtection="true">
      <alignment horizontal="left" vertical="bottom" textRotation="0" wrapText="false" indent="0" shrinkToFit="false"/>
      <protection locked="false" hidden="false"/>
    </xf>
    <xf numFmtId="190" fontId="5" fillId="0" borderId="65" xfId="15" applyFont="true" applyBorder="true" applyAlignment="true" applyProtection="true">
      <alignment horizontal="left" vertical="bottom" textRotation="0" wrapText="false" indent="0" shrinkToFit="false"/>
      <protection locked="false" hidden="false"/>
    </xf>
    <xf numFmtId="191" fontId="5" fillId="2" borderId="3" xfId="15" applyFont="true" applyBorder="true" applyAlignment="true" applyProtection="true">
      <alignment horizontal="center" vertical="bottom" textRotation="0" wrapText="false" indent="0" shrinkToFit="false"/>
      <protection locked="false" hidden="false"/>
    </xf>
    <xf numFmtId="165" fontId="5" fillId="5" borderId="37" xfId="15" applyFont="true" applyBorder="true" applyAlignment="true" applyProtection="true">
      <alignment horizontal="center" vertical="bottom" textRotation="0" wrapText="false" indent="0" shrinkToFit="false"/>
      <protection locked="true" hidden="false"/>
    </xf>
    <xf numFmtId="165" fontId="5" fillId="5" borderId="3" xfId="15" applyFont="true" applyBorder="true" applyAlignment="true" applyProtection="true">
      <alignment horizontal="left" vertical="bottom" textRotation="0" wrapText="false" indent="0" shrinkToFit="false"/>
      <protection locked="true" hidden="false"/>
    </xf>
    <xf numFmtId="165" fontId="5" fillId="5" borderId="65" xfId="15" applyFont="true" applyBorder="true" applyAlignment="true" applyProtection="true">
      <alignment horizontal="left" vertical="bottom" textRotation="0" wrapText="false" indent="0" shrinkToFit="false"/>
      <protection locked="true" hidden="false"/>
    </xf>
    <xf numFmtId="165" fontId="5" fillId="5" borderId="3" xfId="15" applyFont="true" applyBorder="true" applyAlignment="true" applyProtection="true">
      <alignment horizontal="center" vertical="bottom" textRotation="0" wrapText="true" indent="0" shrinkToFit="false"/>
      <protection locked="true" hidden="false"/>
    </xf>
    <xf numFmtId="165" fontId="5" fillId="5" borderId="65" xfId="15" applyFont="true" applyBorder="true" applyAlignment="true" applyProtection="true">
      <alignment horizontal="center" vertical="bottom" textRotation="0" wrapText="true" indent="0" shrinkToFit="false"/>
      <protection locked="true" hidden="false"/>
    </xf>
    <xf numFmtId="165" fontId="5" fillId="5" borderId="66" xfId="15" applyFont="true" applyBorder="true" applyAlignment="true" applyProtection="true">
      <alignment horizontal="general" vertical="bottom" textRotation="0" wrapText="false" indent="0" shrinkToFit="false"/>
      <protection locked="true" hidden="false"/>
    </xf>
    <xf numFmtId="164" fontId="5" fillId="2" borderId="0" xfId="0" applyFont="true" applyBorder="false" applyAlignment="true" applyProtection="false">
      <alignment horizontal="general" vertical="bottom" textRotation="0" wrapText="false" indent="0" shrinkToFit="false"/>
      <protection locked="true" hidden="false"/>
    </xf>
    <xf numFmtId="165" fontId="5" fillId="2" borderId="92" xfId="15" applyFont="true" applyBorder="true" applyAlignment="true" applyProtection="true">
      <alignment horizontal="center" vertical="bottom" textRotation="0" wrapText="false" indent="0" shrinkToFit="false"/>
      <protection locked="true" hidden="false"/>
    </xf>
    <xf numFmtId="165" fontId="5" fillId="2" borderId="5" xfId="15" applyFont="true" applyBorder="true" applyAlignment="true" applyProtection="true">
      <alignment horizontal="left" vertical="bottom" textRotation="0" wrapText="false" indent="0" shrinkToFit="false"/>
      <protection locked="true" hidden="false"/>
    </xf>
    <xf numFmtId="165" fontId="5" fillId="5" borderId="5" xfId="15" applyFont="true" applyBorder="true" applyAlignment="true" applyProtection="true">
      <alignment horizontal="left" vertical="bottom" textRotation="0" wrapText="false" indent="0" shrinkToFit="false"/>
      <protection locked="true" hidden="false"/>
    </xf>
    <xf numFmtId="165" fontId="5" fillId="5" borderId="5" xfId="15" applyFont="true" applyBorder="true" applyAlignment="true" applyProtection="true">
      <alignment horizontal="center" vertical="bottom" textRotation="0" wrapText="false" indent="0" shrinkToFit="false"/>
      <protection locked="true" hidden="false"/>
    </xf>
    <xf numFmtId="165" fontId="5" fillId="5" borderId="9" xfId="15" applyFont="true" applyBorder="true" applyAlignment="true" applyProtection="true">
      <alignment horizontal="center" vertical="bottom" textRotation="0" wrapText="false" indent="0" shrinkToFit="false"/>
      <protection locked="true" hidden="false"/>
    </xf>
    <xf numFmtId="165" fontId="5" fillId="2" borderId="38" xfId="15" applyFont="true" applyBorder="true" applyAlignment="true" applyProtection="true">
      <alignment horizontal="general" vertical="bottom" textRotation="0" wrapText="false" indent="0" shrinkToFit="false"/>
      <protection locked="false" hidden="false"/>
    </xf>
    <xf numFmtId="165" fontId="5" fillId="0" borderId="96" xfId="15" applyFont="true" applyBorder="true" applyAlignment="true" applyProtection="true">
      <alignment horizontal="center" vertical="bottom" textRotation="0" wrapText="false" indent="0" shrinkToFit="false"/>
      <protection locked="true" hidden="false"/>
    </xf>
    <xf numFmtId="165" fontId="5" fillId="0" borderId="77" xfId="15" applyFont="true" applyBorder="true" applyAlignment="true" applyProtection="true">
      <alignment horizontal="left" vertical="bottom" textRotation="0" wrapText="true" indent="0" shrinkToFit="false"/>
      <protection locked="true" hidden="false"/>
    </xf>
    <xf numFmtId="165" fontId="5" fillId="5" borderId="77" xfId="15" applyFont="true" applyBorder="true" applyAlignment="true" applyProtection="true">
      <alignment horizontal="left" vertical="bottom" textRotation="0" wrapText="false" indent="0" shrinkToFit="false"/>
      <protection locked="true" hidden="false"/>
    </xf>
    <xf numFmtId="165" fontId="5" fillId="5" borderId="77" xfId="15" applyFont="true" applyBorder="true" applyAlignment="true" applyProtection="true">
      <alignment horizontal="center" vertical="bottom" textRotation="0" wrapText="false" indent="0" shrinkToFit="false"/>
      <protection locked="true" hidden="false"/>
    </xf>
    <xf numFmtId="165" fontId="5" fillId="5" borderId="78" xfId="15" applyFont="true" applyBorder="true" applyAlignment="true" applyProtection="true">
      <alignment horizontal="center" vertical="bottom" textRotation="0" wrapText="false" indent="0" shrinkToFit="false"/>
      <protection locked="true" hidden="false"/>
    </xf>
    <xf numFmtId="165" fontId="5" fillId="2" borderId="97" xfId="15" applyFont="true" applyBorder="true" applyAlignment="true" applyProtection="true">
      <alignment horizontal="general" vertical="bottom" textRotation="0" wrapText="false" indent="0" shrinkToFit="false"/>
      <protection locked="false" hidden="false"/>
    </xf>
    <xf numFmtId="166" fontId="5" fillId="2" borderId="95" xfId="0" applyFont="true" applyBorder="true" applyAlignment="true" applyProtection="false">
      <alignment horizontal="center" vertical="bottom" textRotation="0" wrapText="false" indent="0" shrinkToFit="false"/>
      <protection locked="true" hidden="false"/>
    </xf>
    <xf numFmtId="164" fontId="5" fillId="2" borderId="8" xfId="0" applyFont="true" applyBorder="true" applyAlignment="true" applyProtection="false">
      <alignment horizontal="left" vertical="bottom" textRotation="0" wrapText="false" indent="0" shrinkToFit="false"/>
      <protection locked="true" hidden="false"/>
    </xf>
    <xf numFmtId="165" fontId="5" fillId="2" borderId="8" xfId="0" applyFont="true" applyBorder="true" applyAlignment="true" applyProtection="true">
      <alignment horizontal="left" vertical="bottom" textRotation="0" wrapText="false" indent="0" shrinkToFit="false"/>
      <protection locked="false" hidden="false"/>
    </xf>
    <xf numFmtId="174" fontId="5" fillId="2" borderId="8" xfId="15" applyFont="true" applyBorder="true" applyAlignment="true" applyProtection="true">
      <alignment horizontal="general" vertical="bottom" textRotation="0" wrapText="false" indent="0" shrinkToFit="false"/>
      <protection locked="false" hidden="false"/>
    </xf>
    <xf numFmtId="174" fontId="5" fillId="2" borderId="13" xfId="15" applyFont="true" applyBorder="true" applyAlignment="true" applyProtection="true">
      <alignment horizontal="general" vertical="bottom" textRotation="0" wrapText="false" indent="0" shrinkToFit="false"/>
      <protection locked="false" hidden="false"/>
    </xf>
    <xf numFmtId="165" fontId="5" fillId="2" borderId="64" xfId="0" applyFont="true" applyBorder="true" applyAlignment="true" applyProtection="true">
      <alignment horizontal="general" vertical="bottom" textRotation="0" wrapText="false" indent="0" shrinkToFit="false"/>
      <protection locked="false" hidden="false"/>
    </xf>
    <xf numFmtId="166" fontId="5" fillId="2" borderId="96" xfId="0" applyFont="true" applyBorder="true" applyAlignment="true" applyProtection="false">
      <alignment horizontal="center" vertical="bottom" textRotation="0" wrapText="false" indent="0" shrinkToFit="false"/>
      <protection locked="true" hidden="false"/>
    </xf>
    <xf numFmtId="164" fontId="5" fillId="2" borderId="77" xfId="0" applyFont="true" applyBorder="true" applyAlignment="true" applyProtection="false">
      <alignment horizontal="left" vertical="bottom" textRotation="0" wrapText="false" indent="0" shrinkToFit="false"/>
      <protection locked="true" hidden="false"/>
    </xf>
    <xf numFmtId="165" fontId="5" fillId="5" borderId="77" xfId="0" applyFont="true" applyBorder="true" applyAlignment="true" applyProtection="false">
      <alignment horizontal="left" vertical="bottom" textRotation="0" wrapText="false" indent="0" shrinkToFit="false"/>
      <protection locked="true" hidden="false"/>
    </xf>
    <xf numFmtId="174" fontId="5" fillId="5" borderId="77" xfId="15" applyFont="true" applyBorder="true" applyAlignment="true" applyProtection="true">
      <alignment horizontal="general" vertical="bottom" textRotation="0" wrapText="false" indent="0" shrinkToFit="false"/>
      <protection locked="true" hidden="false"/>
    </xf>
    <xf numFmtId="174" fontId="5" fillId="5" borderId="178" xfId="15" applyFont="true" applyBorder="true" applyAlignment="true" applyProtection="true">
      <alignment horizontal="general" vertical="bottom" textRotation="0" wrapText="false" indent="0" shrinkToFit="false"/>
      <protection locked="true" hidden="false"/>
    </xf>
    <xf numFmtId="165" fontId="5" fillId="2" borderId="97" xfId="0" applyFont="true" applyBorder="true" applyAlignment="true" applyProtection="true">
      <alignment horizontal="general" vertical="bottom" textRotation="0" wrapText="false" indent="0" shrinkToFit="false"/>
      <protection locked="false" hidden="false"/>
    </xf>
    <xf numFmtId="164" fontId="5" fillId="0" borderId="109" xfId="0" applyFont="true" applyBorder="true" applyAlignment="true" applyProtection="false">
      <alignment horizontal="center" vertical="bottom" textRotation="0" wrapText="false" indent="0" shrinkToFit="false"/>
      <protection locked="true" hidden="false"/>
    </xf>
    <xf numFmtId="164" fontId="5" fillId="5" borderId="83" xfId="0" applyFont="true" applyBorder="true" applyAlignment="true" applyProtection="false">
      <alignment horizontal="left" vertical="bottom" textRotation="0" wrapText="false" indent="0" shrinkToFit="false"/>
      <protection locked="true" hidden="false"/>
    </xf>
    <xf numFmtId="174" fontId="5" fillId="5" borderId="83" xfId="15" applyFont="true" applyBorder="true" applyAlignment="true" applyProtection="true">
      <alignment horizontal="general" vertical="bottom" textRotation="0" wrapText="false" indent="0" shrinkToFit="false"/>
      <protection locked="true" hidden="false"/>
    </xf>
    <xf numFmtId="176" fontId="11" fillId="2" borderId="124" xfId="0" applyFont="true" applyBorder="true" applyAlignment="true" applyProtection="true">
      <alignment horizontal="center" vertical="bottom" textRotation="0" wrapText="false" indent="0" shrinkToFit="false"/>
      <protection locked="false" hidden="false"/>
    </xf>
    <xf numFmtId="184" fontId="5" fillId="0" borderId="0" xfId="17" applyFont="true" applyBorder="true" applyAlignment="true" applyProtection="true">
      <alignment horizontal="general" vertical="bottom" textRotation="0" wrapText="false" indent="0" shrinkToFit="false"/>
      <protection locked="true" hidden="false"/>
    </xf>
    <xf numFmtId="192" fontId="5" fillId="0" borderId="0" xfId="0" applyFont="true" applyBorder="false" applyAlignment="true" applyProtection="false">
      <alignment horizontal="general" vertical="bottom" textRotation="0" wrapText="false" indent="0" shrinkToFit="false"/>
      <protection locked="true" hidden="false"/>
    </xf>
    <xf numFmtId="164" fontId="10" fillId="0" borderId="12" xfId="0" applyFont="true" applyBorder="true" applyAlignment="true" applyProtection="true">
      <alignment horizontal="center" vertical="bottom" textRotation="0" wrapText="false" indent="0" shrinkToFit="false"/>
      <protection locked="false" hidden="false"/>
    </xf>
    <xf numFmtId="171" fontId="10" fillId="0" borderId="13" xfId="0" applyFont="true" applyBorder="true" applyAlignment="true" applyProtection="true">
      <alignment horizontal="center" vertical="bottom" textRotation="0" wrapText="false" indent="0" shrinkToFit="false"/>
      <protection locked="fals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6" fontId="5" fillId="0" borderId="3" xfId="0" applyFont="true" applyBorder="true" applyAlignment="true" applyProtection="false">
      <alignment horizontal="center" vertical="bottom" textRotation="0" wrapText="false" indent="0" shrinkToFit="false"/>
      <protection locked="true" hidden="false"/>
    </xf>
    <xf numFmtId="166" fontId="5" fillId="0" borderId="3" xfId="0" applyFont="true" applyBorder="true" applyAlignment="true" applyProtection="false">
      <alignment horizontal="left" vertical="bottom" textRotation="0" wrapText="false" indent="0" shrinkToFit="false"/>
      <protection locked="true" hidden="false"/>
    </xf>
    <xf numFmtId="174" fontId="5" fillId="2" borderId="3" xfId="15" applyFont="true" applyBorder="true" applyAlignment="true" applyProtection="true">
      <alignment horizontal="center" vertical="bottom" textRotation="0" wrapText="false" indent="0" shrinkToFit="false"/>
      <protection locked="false" hidden="false"/>
    </xf>
    <xf numFmtId="176" fontId="5" fillId="0" borderId="0" xfId="17" applyFont="true" applyBorder="true" applyAlignment="true" applyProtection="true">
      <alignment horizontal="general" vertical="bottom" textRotation="0" wrapText="false" indent="0" shrinkToFit="false"/>
      <protection locked="true" hidden="false"/>
    </xf>
    <xf numFmtId="178" fontId="5" fillId="0" borderId="0" xfId="0" applyFont="true" applyBorder="false" applyAlignment="true" applyProtection="false">
      <alignment horizontal="general" vertical="bottom" textRotation="0" wrapText="false" indent="0" shrinkToFit="false"/>
      <protection locked="true" hidden="false"/>
    </xf>
    <xf numFmtId="179" fontId="5" fillId="0" borderId="0" xfId="0" applyFont="true" applyBorder="false" applyAlignment="true" applyProtection="false">
      <alignment horizontal="general" vertical="bottom" textRotation="0" wrapText="false" indent="0" shrinkToFit="false"/>
      <protection locked="true" hidden="false"/>
    </xf>
    <xf numFmtId="170" fontId="5" fillId="2" borderId="3" xfId="0" applyFont="true" applyBorder="true" applyAlignment="true" applyProtection="true">
      <alignment horizontal="center" vertical="bottom" textRotation="0" wrapText="false" indent="0" shrinkToFit="false"/>
      <protection locked="false" hidden="false"/>
    </xf>
    <xf numFmtId="164" fontId="5" fillId="2" borderId="3" xfId="0" applyFont="true" applyBorder="true" applyAlignment="true" applyProtection="false">
      <alignment horizontal="left" vertical="bottom" textRotation="0" wrapText="true" indent="0" shrinkToFit="false"/>
      <protection locked="true" hidden="false"/>
    </xf>
    <xf numFmtId="164" fontId="5" fillId="0" borderId="3" xfId="0" applyFont="true" applyBorder="true" applyAlignment="true" applyProtection="false">
      <alignment horizontal="general" vertical="center" textRotation="0" wrapText="true" indent="0" shrinkToFit="false"/>
      <protection locked="true" hidden="false"/>
    </xf>
    <xf numFmtId="174" fontId="5" fillId="2" borderId="3" xfId="15" applyFont="true" applyBorder="true" applyAlignment="true" applyProtection="true">
      <alignment horizontal="right" vertical="bottom" textRotation="0" wrapText="false" indent="0" shrinkToFit="false"/>
      <protection locked="false" hidden="false"/>
    </xf>
    <xf numFmtId="164" fontId="0" fillId="0" borderId="12" xfId="0" applyFont="true" applyBorder="true" applyAlignment="true" applyProtection="true">
      <alignment horizontal="general"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0" fillId="0" borderId="13"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76" fontId="0" fillId="0" borderId="0" xfId="17"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false" hidden="false"/>
    </xf>
    <xf numFmtId="171" fontId="10" fillId="0" borderId="1" xfId="0" applyFont="true" applyBorder="true" applyAlignment="true" applyProtection="true">
      <alignment horizontal="center" vertical="bottom" textRotation="0" wrapText="false" indent="0" shrinkToFit="false"/>
      <protection locked="false" hidden="false"/>
    </xf>
    <xf numFmtId="166" fontId="5" fillId="0" borderId="5"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76" fontId="4" fillId="0" borderId="0" xfId="17" applyFont="true" applyBorder="true" applyAlignment="true" applyProtection="true">
      <alignment horizontal="general" vertical="bottom" textRotation="0" wrapText="false" indent="0" shrinkToFit="false"/>
      <protection locked="true" hidden="false"/>
    </xf>
    <xf numFmtId="166" fontId="11" fillId="0" borderId="94" xfId="0" applyFont="true" applyBorder="true" applyAlignment="true" applyProtection="false">
      <alignment horizontal="center" vertical="top" textRotation="0" wrapText="true" indent="0" shrinkToFit="false"/>
      <protection locked="true" hidden="false"/>
    </xf>
    <xf numFmtId="164" fontId="14" fillId="0" borderId="111" xfId="0" applyFont="true" applyBorder="true" applyAlignment="true" applyProtection="false">
      <alignment horizontal="center" vertical="top" textRotation="0" wrapText="true" indent="0" shrinkToFit="false"/>
      <protection locked="true" hidden="false"/>
    </xf>
    <xf numFmtId="164" fontId="45" fillId="0" borderId="20" xfId="0" applyFont="true" applyBorder="true" applyAlignment="true" applyProtection="false">
      <alignment horizontal="center" vertical="top" textRotation="0" wrapText="true" indent="0" shrinkToFit="false"/>
      <protection locked="true" hidden="false"/>
    </xf>
    <xf numFmtId="176" fontId="45" fillId="0" borderId="20" xfId="0" applyFont="true" applyBorder="true" applyAlignment="true" applyProtection="false">
      <alignment horizontal="center" vertical="top" textRotation="0" wrapText="true" indent="0" shrinkToFit="false"/>
      <protection locked="true" hidden="false"/>
    </xf>
    <xf numFmtId="170" fontId="45" fillId="0" borderId="18" xfId="19" applyFont="true" applyBorder="true" applyAlignment="true" applyProtection="true">
      <alignment horizontal="center" vertical="top" textRotation="0" wrapText="true" indent="0" shrinkToFit="false"/>
      <protection locked="true" hidden="false"/>
    </xf>
    <xf numFmtId="164" fontId="45" fillId="0" borderId="108" xfId="0" applyFont="true" applyBorder="true" applyAlignment="true" applyProtection="false">
      <alignment horizontal="center" vertical="top" textRotation="0" wrapText="true" indent="0" shrinkToFit="false"/>
      <protection locked="true" hidden="false"/>
    </xf>
    <xf numFmtId="164" fontId="45" fillId="0" borderId="179" xfId="0" applyFont="true" applyBorder="true" applyAlignment="true" applyProtection="false">
      <alignment horizontal="center" vertical="top" textRotation="0" wrapText="true" indent="0" shrinkToFit="false"/>
      <protection locked="true" hidden="false"/>
    </xf>
    <xf numFmtId="166" fontId="11" fillId="0" borderId="180" xfId="0" applyFont="true" applyBorder="true" applyAlignment="true" applyProtection="false">
      <alignment horizontal="center" vertical="top" textRotation="0" wrapText="true" indent="0" shrinkToFit="false"/>
      <protection locked="true" hidden="false"/>
    </xf>
    <xf numFmtId="164" fontId="14" fillId="0" borderId="83" xfId="0" applyFont="true" applyBorder="true" applyAlignment="true" applyProtection="false">
      <alignment horizontal="general" vertical="top" textRotation="0" wrapText="true" indent="0" shrinkToFit="false"/>
      <protection locked="true" hidden="false"/>
    </xf>
    <xf numFmtId="166" fontId="5" fillId="0" borderId="83" xfId="0" applyFont="true" applyBorder="true" applyAlignment="true" applyProtection="false">
      <alignment horizontal="center" vertical="bottom" textRotation="0" wrapText="false" indent="0" shrinkToFit="false"/>
      <protection locked="true" hidden="false"/>
    </xf>
    <xf numFmtId="166" fontId="5" fillId="0" borderId="84" xfId="0" applyFont="true" applyBorder="true" applyAlignment="true" applyProtection="false">
      <alignment horizontal="center" vertical="bottom" textRotation="0" wrapText="false" indent="0" shrinkToFit="false"/>
      <protection locked="true" hidden="false"/>
    </xf>
    <xf numFmtId="166" fontId="5" fillId="0" borderId="124" xfId="0" applyFont="true" applyBorder="true" applyAlignment="true" applyProtection="false">
      <alignment horizontal="center" vertical="bottom" textRotation="0" wrapText="false" indent="0" shrinkToFit="false"/>
      <protection locked="true" hidden="false"/>
    </xf>
    <xf numFmtId="164" fontId="5" fillId="0" borderId="95" xfId="0" applyFont="true" applyBorder="true" applyAlignment="true" applyProtection="false">
      <alignment horizontal="center" vertical="bottom" textRotation="0" wrapText="false" indent="0" shrinkToFit="false"/>
      <protection locked="true" hidden="false"/>
    </xf>
    <xf numFmtId="164" fontId="5" fillId="0" borderId="13" xfId="0" applyFont="true" applyBorder="true" applyAlignment="true" applyProtection="false">
      <alignment horizontal="center" vertical="bottom" textRotation="0" wrapText="false" indent="0" shrinkToFit="false"/>
      <protection locked="true" hidden="false"/>
    </xf>
    <xf numFmtId="164" fontId="10" fillId="0" borderId="3" xfId="0" applyFont="true" applyBorder="true" applyAlignment="true" applyProtection="false">
      <alignment horizontal="center" vertical="bottom" textRotation="0" wrapText="false" indent="0" shrinkToFit="false"/>
      <protection locked="true" hidden="false"/>
    </xf>
    <xf numFmtId="165" fontId="10" fillId="0" borderId="3" xfId="0" applyFont="true" applyBorder="true" applyAlignment="true" applyProtection="false">
      <alignment horizontal="left" vertical="bottom" textRotation="0" wrapText="true" indent="0" shrinkToFit="false"/>
      <protection locked="true" hidden="false"/>
    </xf>
    <xf numFmtId="165" fontId="44" fillId="0" borderId="8" xfId="0" applyFont="true" applyBorder="true" applyAlignment="true" applyProtection="false">
      <alignment horizontal="general" vertical="bottom" textRotation="0" wrapText="false" indent="0" shrinkToFit="false"/>
      <protection locked="true" hidden="false"/>
    </xf>
    <xf numFmtId="170" fontId="44" fillId="0" borderId="8" xfId="19" applyFont="true" applyBorder="true" applyAlignment="true" applyProtection="true">
      <alignment horizontal="general" vertical="bottom" textRotation="0" wrapText="false" indent="0" shrinkToFit="false"/>
      <protection locked="true" hidden="false"/>
    </xf>
    <xf numFmtId="176" fontId="44" fillId="0" borderId="8" xfId="19" applyFont="true" applyBorder="true" applyAlignment="true" applyProtection="true">
      <alignment horizontal="general" vertical="bottom" textRotation="0" wrapText="false" indent="0" shrinkToFit="false"/>
      <protection locked="true" hidden="false"/>
    </xf>
    <xf numFmtId="176" fontId="44" fillId="0" borderId="12" xfId="0" applyFont="true" applyBorder="true" applyAlignment="true" applyProtection="false">
      <alignment horizontal="general" vertical="bottom" textRotation="0" wrapText="false" indent="0" shrinkToFit="false"/>
      <protection locked="true" hidden="false"/>
    </xf>
    <xf numFmtId="186" fontId="54" fillId="0" borderId="64" xfId="0" applyFont="true" applyBorder="true" applyAlignment="true" applyProtection="false">
      <alignment horizontal="general" vertical="bottom" textRotation="0" wrapText="true" indent="0" shrinkToFit="false"/>
      <protection locked="true" hidden="false"/>
    </xf>
    <xf numFmtId="164" fontId="5" fillId="0" borderId="48" xfId="0" applyFont="true" applyBorder="true" applyAlignment="true" applyProtection="false">
      <alignment horizontal="center" vertical="bottom" textRotation="0" wrapText="false" indent="0" shrinkToFit="false"/>
      <protection locked="true" hidden="false"/>
    </xf>
    <xf numFmtId="170" fontId="44" fillId="3" borderId="8" xfId="19" applyFont="true" applyBorder="true" applyAlignment="true" applyProtection="true">
      <alignment horizontal="general" vertical="bottom" textRotation="0" wrapText="false" indent="0" shrinkToFit="false"/>
      <protection locked="true" hidden="false"/>
    </xf>
    <xf numFmtId="164" fontId="10" fillId="2" borderId="3" xfId="0" applyFont="true" applyBorder="true" applyAlignment="true" applyProtection="false">
      <alignment horizontal="center" vertical="bottom" textRotation="0" wrapText="true" indent="0" shrinkToFit="false"/>
      <protection locked="true" hidden="false"/>
    </xf>
    <xf numFmtId="164" fontId="10" fillId="0" borderId="3" xfId="0" applyFont="true" applyBorder="true" applyAlignment="true" applyProtection="false">
      <alignment horizontal="left" vertical="bottom" textRotation="0" wrapText="true" indent="0" shrinkToFit="false"/>
      <protection locked="true" hidden="false"/>
    </xf>
    <xf numFmtId="164" fontId="10" fillId="2" borderId="77" xfId="0" applyFont="true" applyBorder="true" applyAlignment="true" applyProtection="false">
      <alignment horizontal="center" vertical="bottom" textRotation="0" wrapText="true" indent="0" shrinkToFit="false"/>
      <protection locked="true" hidden="false"/>
    </xf>
    <xf numFmtId="164" fontId="10" fillId="0" borderId="5" xfId="0" applyFont="true" applyBorder="true" applyAlignment="true" applyProtection="false">
      <alignment horizontal="left" vertical="bottom" textRotation="0" wrapText="true" indent="0" shrinkToFit="false"/>
      <protection locked="true" hidden="false"/>
    </xf>
    <xf numFmtId="164" fontId="5" fillId="0" borderId="143" xfId="0" applyFont="true" applyBorder="true" applyAlignment="true" applyProtection="false">
      <alignment horizontal="center" vertical="bottom" textRotation="0" wrapText="false" indent="0" shrinkToFit="false"/>
      <protection locked="true" hidden="false"/>
    </xf>
    <xf numFmtId="164" fontId="5" fillId="0" borderId="181" xfId="0" applyFont="true" applyBorder="true" applyAlignment="true" applyProtection="false">
      <alignment horizontal="center" vertical="bottom" textRotation="0" wrapText="false" indent="0" shrinkToFit="false"/>
      <protection locked="true" hidden="false"/>
    </xf>
    <xf numFmtId="164" fontId="11" fillId="0" borderId="116" xfId="0" applyFont="true" applyBorder="true" applyAlignment="true" applyProtection="false">
      <alignment horizontal="center" vertical="bottom" textRotation="0" wrapText="false" indent="0" shrinkToFit="false"/>
      <protection locked="true" hidden="false"/>
    </xf>
    <xf numFmtId="164" fontId="14" fillId="2" borderId="116" xfId="0" applyFont="true" applyBorder="true" applyAlignment="true" applyProtection="false">
      <alignment horizontal="general" vertical="bottom" textRotation="0" wrapText="true" indent="0" shrinkToFit="false"/>
      <protection locked="true" hidden="false"/>
    </xf>
    <xf numFmtId="165" fontId="44" fillId="2" borderId="116" xfId="0" applyFont="true" applyBorder="true" applyAlignment="true" applyProtection="false">
      <alignment horizontal="general" vertical="bottom" textRotation="0" wrapText="false" indent="0" shrinkToFit="false"/>
      <protection locked="true" hidden="false"/>
    </xf>
    <xf numFmtId="175" fontId="44" fillId="2" borderId="116" xfId="0" applyFont="true" applyBorder="true" applyAlignment="true" applyProtection="false">
      <alignment horizontal="general" vertical="bottom" textRotation="0" wrapText="false" indent="0" shrinkToFit="false"/>
      <protection locked="true" hidden="false"/>
    </xf>
    <xf numFmtId="176" fontId="44" fillId="2" borderId="116" xfId="0" applyFont="true" applyBorder="true" applyAlignment="true" applyProtection="false">
      <alignment horizontal="general" vertical="bottom" textRotation="0" wrapText="false" indent="0" shrinkToFit="false"/>
      <protection locked="true" hidden="false"/>
    </xf>
    <xf numFmtId="176" fontId="44" fillId="2" borderId="12" xfId="0" applyFont="true" applyBorder="true" applyAlignment="true" applyProtection="false">
      <alignment horizontal="general" vertical="bottom" textRotation="0" wrapText="false" indent="0" shrinkToFit="false"/>
      <protection locked="true" hidden="false"/>
    </xf>
    <xf numFmtId="186" fontId="54" fillId="2" borderId="71" xfId="0" applyFont="true" applyBorder="true" applyAlignment="true" applyProtection="false">
      <alignment horizontal="general" vertical="bottom" textRotation="0" wrapText="false" indent="0" shrinkToFit="false"/>
      <protection locked="true" hidden="false"/>
    </xf>
    <xf numFmtId="164" fontId="5" fillId="0" borderId="96" xfId="0" applyFont="true" applyBorder="true" applyAlignment="true" applyProtection="false">
      <alignment horizontal="center" vertical="bottom" textRotation="0" wrapText="false" indent="0" shrinkToFit="false"/>
      <protection locked="true" hidden="false"/>
    </xf>
    <xf numFmtId="164" fontId="5" fillId="0" borderId="178" xfId="0" applyFont="true" applyBorder="true" applyAlignment="true" applyProtection="false">
      <alignment horizontal="center" vertical="bottom" textRotation="0" wrapText="false" indent="0" shrinkToFit="false"/>
      <protection locked="true" hidden="false"/>
    </xf>
    <xf numFmtId="164" fontId="5" fillId="0" borderId="77" xfId="0" applyFont="true" applyBorder="true" applyAlignment="true" applyProtection="false">
      <alignment horizontal="center" vertical="bottom" textRotation="0" wrapText="true" indent="0" shrinkToFit="false"/>
      <protection locked="true" hidden="false"/>
    </xf>
    <xf numFmtId="164" fontId="10" fillId="2" borderId="77" xfId="0" applyFont="true" applyBorder="true" applyAlignment="true" applyProtection="false">
      <alignment horizontal="general" vertical="bottom" textRotation="0" wrapText="true" indent="0" shrinkToFit="false"/>
      <protection locked="true" hidden="false"/>
    </xf>
    <xf numFmtId="165" fontId="44" fillId="3" borderId="8" xfId="19" applyFont="true" applyBorder="true" applyAlignment="true" applyProtection="true">
      <alignment horizontal="general" vertical="bottom" textRotation="0" wrapText="false" indent="0" shrinkToFit="false"/>
      <protection locked="true" hidden="false"/>
    </xf>
    <xf numFmtId="170" fontId="44" fillId="2" borderId="8" xfId="19" applyFont="true" applyBorder="true" applyAlignment="true" applyProtection="true">
      <alignment horizontal="general" vertical="bottom" textRotation="0" wrapText="false" indent="0" shrinkToFit="false"/>
      <protection locked="true" hidden="false"/>
    </xf>
    <xf numFmtId="176" fontId="44" fillId="2" borderId="8" xfId="19" applyFont="true" applyBorder="true" applyAlignment="true" applyProtection="true">
      <alignment horizontal="general" vertical="bottom" textRotation="0" wrapText="false" indent="0" shrinkToFit="false"/>
      <protection locked="true" hidden="false"/>
    </xf>
    <xf numFmtId="176" fontId="44" fillId="3" borderId="12" xfId="0" applyFont="true" applyBorder="true" applyAlignment="true" applyProtection="false">
      <alignment horizontal="general" vertical="bottom" textRotation="0" wrapText="false" indent="0" shrinkToFit="false"/>
      <protection locked="true" hidden="false"/>
    </xf>
    <xf numFmtId="186" fontId="54" fillId="2" borderId="97" xfId="0" applyFont="true" applyBorder="true" applyAlignment="true" applyProtection="false">
      <alignment horizontal="general" vertical="bottom" textRotation="0" wrapText="false" indent="0" shrinkToFit="false"/>
      <protection locked="true" hidden="false"/>
    </xf>
    <xf numFmtId="164" fontId="11" fillId="0" borderId="116" xfId="0" applyFont="true" applyBorder="true" applyAlignment="true" applyProtection="false">
      <alignment horizontal="center" vertical="bottom" textRotation="0" wrapText="true" indent="0" shrinkToFit="false"/>
      <protection locked="true" hidden="false"/>
    </xf>
    <xf numFmtId="165" fontId="44" fillId="2" borderId="8" xfId="17" applyFont="true" applyBorder="true" applyAlignment="true" applyProtection="true">
      <alignment horizontal="general" vertical="bottom" textRotation="0" wrapText="false" indent="0" shrinkToFit="false"/>
      <protection locked="true" hidden="false"/>
    </xf>
    <xf numFmtId="164" fontId="5" fillId="0" borderId="180" xfId="0" applyFont="true" applyBorder="true" applyAlignment="true" applyProtection="false">
      <alignment horizontal="center" vertical="bottom" textRotation="0" wrapText="false" indent="0" shrinkToFit="false"/>
      <protection locked="true" hidden="false"/>
    </xf>
    <xf numFmtId="164" fontId="5" fillId="0" borderId="83" xfId="0" applyFont="true" applyBorder="true" applyAlignment="true" applyProtection="false">
      <alignment horizontal="center" vertical="bottom" textRotation="0" wrapText="true" indent="0" shrinkToFit="false"/>
      <protection locked="true" hidden="false"/>
    </xf>
    <xf numFmtId="174" fontId="14" fillId="2" borderId="83" xfId="15" applyFont="true" applyBorder="true" applyAlignment="true" applyProtection="true">
      <alignment horizontal="general" vertical="bottom" textRotation="0" wrapText="true" indent="0" shrinkToFit="false"/>
      <protection locked="true" hidden="false"/>
    </xf>
    <xf numFmtId="175" fontId="44" fillId="2" borderId="83" xfId="0" applyFont="true" applyBorder="true" applyAlignment="true" applyProtection="false">
      <alignment horizontal="general" vertical="bottom" textRotation="0" wrapText="false" indent="0" shrinkToFit="false"/>
      <protection locked="true" hidden="false"/>
    </xf>
    <xf numFmtId="193" fontId="44" fillId="3" borderId="83" xfId="0" applyFont="true" applyBorder="true" applyAlignment="true" applyProtection="false">
      <alignment horizontal="general" vertical="bottom" textRotation="0" wrapText="false" indent="0" shrinkToFit="false"/>
      <protection locked="true" hidden="false"/>
    </xf>
    <xf numFmtId="194" fontId="45" fillId="2" borderId="83" xfId="0" applyFont="true" applyBorder="true" applyAlignment="true" applyProtection="false">
      <alignment horizontal="general" vertical="bottom" textRotation="0" wrapText="false" indent="0" shrinkToFit="false"/>
      <protection locked="true" hidden="false"/>
    </xf>
    <xf numFmtId="176" fontId="45" fillId="2" borderId="83" xfId="0" applyFont="true" applyBorder="true" applyAlignment="true" applyProtection="false">
      <alignment horizontal="general" vertical="bottom" textRotation="0" wrapText="false" indent="0" shrinkToFit="false"/>
      <protection locked="true" hidden="false"/>
    </xf>
    <xf numFmtId="186" fontId="54" fillId="2" borderId="124" xfId="0" applyFont="true" applyBorder="true" applyAlignment="true" applyProtection="false">
      <alignment horizontal="general" vertical="bottom" textRotation="0" wrapText="true" indent="0" shrinkToFit="false"/>
      <protection locked="true" hidden="false"/>
    </xf>
    <xf numFmtId="175" fontId="5" fillId="3" borderId="0" xfId="0" applyFont="true" applyBorder="false" applyAlignment="true" applyProtection="false">
      <alignment horizontal="center" vertical="bottom" textRotation="0" wrapText="true" indent="0" shrinkToFit="false"/>
      <protection locked="true" hidden="false"/>
    </xf>
    <xf numFmtId="164" fontId="0" fillId="2" borderId="0" xfId="0" applyFont="false" applyBorder="false" applyAlignment="fals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76" fontId="0" fillId="0" borderId="0" xfId="0" applyFont="fals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10" fillId="0" borderId="4" xfId="0" applyFont="true" applyBorder="true" applyAlignment="true" applyProtection="true">
      <alignment horizontal="general" vertical="bottom" textRotation="0" wrapText="false" indent="0" shrinkToFit="false"/>
      <protection locked="false" hidden="false"/>
    </xf>
    <xf numFmtId="164" fontId="0" fillId="0" borderId="4" xfId="0" applyFont="true" applyBorder="true" applyAlignment="true" applyProtection="false">
      <alignment horizontal="general"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tru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false" hidden="false"/>
    </xf>
    <xf numFmtId="171" fontId="10" fillId="0" borderId="1" xfId="0" applyFont="true" applyBorder="true" applyAlignment="true" applyProtection="true">
      <alignment horizontal="general" vertical="bottom" textRotation="0" wrapText="false" indent="0" shrinkToFit="false"/>
      <protection locked="false" hidden="false"/>
    </xf>
    <xf numFmtId="164" fontId="0" fillId="0" borderId="13" xfId="0" applyFont="false" applyBorder="true" applyAlignment="false" applyProtection="false">
      <alignment horizontal="general" vertical="bottom" textRotation="0" wrapText="true" indent="0" shrinkToFit="false"/>
      <protection locked="true" hidden="false"/>
    </xf>
    <xf numFmtId="164" fontId="13" fillId="0" borderId="0" xfId="0" applyFont="true" applyBorder="false" applyAlignment="false" applyProtection="false">
      <alignment horizontal="general" vertical="bottom" textRotation="0" wrapText="true" indent="0" shrinkToFit="false"/>
      <protection locked="true" hidden="false"/>
    </xf>
    <xf numFmtId="164" fontId="45" fillId="0" borderId="94" xfId="0" applyFont="true" applyBorder="true" applyAlignment="true" applyProtection="false">
      <alignment horizontal="left" vertical="bottom" textRotation="0" wrapText="false" indent="0" shrinkToFit="false"/>
      <protection locked="true" hidden="false"/>
    </xf>
    <xf numFmtId="164" fontId="45" fillId="0" borderId="20" xfId="0" applyFont="true" applyBorder="true" applyAlignment="true" applyProtection="false">
      <alignment horizontal="general" vertical="bottom" textRotation="0" wrapText="false" indent="0" shrinkToFit="false"/>
      <protection locked="true" hidden="false"/>
    </xf>
    <xf numFmtId="164" fontId="45" fillId="0" borderId="16" xfId="0" applyFont="true" applyBorder="true" applyAlignment="true" applyProtection="false">
      <alignment horizontal="general" vertical="bottom" textRotation="0" wrapText="false" indent="0" shrinkToFit="false"/>
      <protection locked="true" hidden="false"/>
    </xf>
    <xf numFmtId="164" fontId="10" fillId="0" borderId="132" xfId="0" applyFont="true" applyBorder="true" applyAlignment="true" applyProtection="false">
      <alignment horizontal="left" vertical="bottom" textRotation="0" wrapText="false" indent="0" shrinkToFit="false"/>
      <protection locked="true" hidden="false"/>
    </xf>
    <xf numFmtId="164" fontId="44" fillId="0" borderId="111" xfId="0" applyFont="true" applyBorder="true" applyAlignment="true" applyProtection="false">
      <alignment horizontal="general" vertical="bottom" textRotation="0" wrapText="false" indent="0" shrinkToFit="false"/>
      <protection locked="true" hidden="false"/>
    </xf>
    <xf numFmtId="186" fontId="44" fillId="0" borderId="134" xfId="0" applyFont="true" applyBorder="true" applyAlignment="true" applyProtection="false">
      <alignment horizontal="general" vertical="bottom" textRotation="0" wrapText="false" indent="0" shrinkToFit="false"/>
      <protection locked="true" hidden="false"/>
    </xf>
    <xf numFmtId="164" fontId="44" fillId="0" borderId="37" xfId="0" applyFont="true" applyBorder="true" applyAlignment="true" applyProtection="false">
      <alignment horizontal="left" vertical="bottom" textRotation="0" wrapText="false" indent="0" shrinkToFit="false"/>
      <protection locked="true" hidden="false"/>
    </xf>
    <xf numFmtId="164" fontId="44" fillId="0" borderId="3" xfId="0" applyFont="true" applyBorder="true" applyAlignment="true" applyProtection="false">
      <alignment horizontal="general" vertical="bottom" textRotation="0" wrapText="false" indent="0" shrinkToFit="false"/>
      <protection locked="true" hidden="false"/>
    </xf>
    <xf numFmtId="195" fontId="44" fillId="0" borderId="66" xfId="0" applyFont="true" applyBorder="true" applyAlignment="true" applyProtection="false">
      <alignment horizontal="general" vertical="bottom" textRotation="0" wrapText="false" indent="0" shrinkToFit="false"/>
      <protection locked="true" hidden="false"/>
    </xf>
    <xf numFmtId="164" fontId="44" fillId="0" borderId="92" xfId="0" applyFont="true" applyBorder="true" applyAlignment="true" applyProtection="false">
      <alignment horizontal="left" vertical="bottom" textRotation="0" wrapText="false" indent="0" shrinkToFit="false"/>
      <protection locked="true" hidden="false"/>
    </xf>
    <xf numFmtId="164" fontId="44" fillId="0" borderId="77" xfId="0" applyFont="true" applyBorder="true" applyAlignment="true" applyProtection="false">
      <alignment horizontal="general" vertical="bottom" textRotation="0" wrapText="false" indent="0" shrinkToFit="false"/>
      <protection locked="true" hidden="false"/>
    </xf>
    <xf numFmtId="186" fontId="44" fillId="0" borderId="38" xfId="0" applyFont="true" applyBorder="true" applyAlignment="true" applyProtection="false">
      <alignment horizontal="general" vertical="bottom" textRotation="0" wrapText="false" indent="0" shrinkToFit="false"/>
      <protection locked="true" hidden="false"/>
    </xf>
    <xf numFmtId="164" fontId="45" fillId="0" borderId="93" xfId="0" applyFont="true" applyBorder="true" applyAlignment="true" applyProtection="false">
      <alignment horizontal="left" vertical="bottom" textRotation="0" wrapText="false" indent="0" shrinkToFit="false"/>
      <protection locked="true" hidden="false"/>
    </xf>
    <xf numFmtId="164" fontId="45" fillId="0" borderId="54" xfId="0" applyFont="true" applyBorder="true" applyAlignment="true" applyProtection="false">
      <alignment horizontal="center" vertical="bottom" textRotation="0" wrapText="false" indent="0" shrinkToFit="false"/>
      <protection locked="true" hidden="false"/>
    </xf>
    <xf numFmtId="195" fontId="44" fillId="0" borderId="56" xfId="0" applyFont="true" applyBorder="tru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96" fontId="44" fillId="0" borderId="63" xfId="17" applyFont="true" applyBorder="true" applyAlignment="true" applyProtection="true">
      <alignment horizontal="general" vertical="bottom" textRotation="0" wrapText="false" indent="0" shrinkToFit="false"/>
      <protection locked="true" hidden="false"/>
    </xf>
    <xf numFmtId="164" fontId="45" fillId="0" borderId="77" xfId="0" applyFont="true" applyBorder="true" applyAlignment="true" applyProtection="false">
      <alignment horizontal="general" vertical="bottom" textRotation="0" wrapText="false" indent="0" shrinkToFit="false"/>
      <protection locked="true" hidden="false"/>
    </xf>
    <xf numFmtId="186" fontId="44" fillId="2" borderId="38" xfId="0" applyFont="true" applyBorder="true" applyAlignment="true" applyProtection="false">
      <alignment horizontal="general" vertical="bottom" textRotation="0" wrapText="false" indent="0" shrinkToFit="false"/>
      <protection locked="true" hidden="false"/>
    </xf>
    <xf numFmtId="169" fontId="44" fillId="0" borderId="56" xfId="0" applyFont="true" applyBorder="true" applyAlignment="true" applyProtection="false">
      <alignment horizontal="general" vertical="bottom" textRotation="0" wrapText="false" indent="0" shrinkToFit="false"/>
      <protection locked="true" hidden="false"/>
    </xf>
    <xf numFmtId="164" fontId="44" fillId="0" borderId="132" xfId="0" applyFont="true" applyBorder="true" applyAlignment="true" applyProtection="false">
      <alignment horizontal="left" vertical="bottom" textRotation="0" wrapText="false" indent="0" shrinkToFit="false"/>
      <protection locked="true" hidden="false"/>
    </xf>
    <xf numFmtId="175" fontId="44" fillId="2" borderId="66" xfId="0" applyFont="true" applyBorder="true" applyAlignment="true" applyProtection="false">
      <alignment horizontal="general" vertical="bottom" textRotation="0" wrapText="false" indent="0" shrinkToFit="false"/>
      <protection locked="true" hidden="false"/>
    </xf>
    <xf numFmtId="197" fontId="44" fillId="2" borderId="56" xfId="0" applyFont="true" applyBorder="true" applyAlignment="true" applyProtection="false">
      <alignment horizontal="general" vertical="bottom" textRotation="0" wrapText="false" indent="0" shrinkToFit="false"/>
      <protection locked="true" hidden="false"/>
    </xf>
    <xf numFmtId="179" fontId="0" fillId="2" borderId="0" xfId="0" applyFont="false" applyBorder="false" applyAlignment="false" applyProtection="false">
      <alignment horizontal="general" vertical="bottom" textRotation="0" wrapText="true" indent="0" shrinkToFit="false"/>
      <protection locked="true" hidden="false"/>
    </xf>
    <xf numFmtId="169" fontId="0" fillId="2" borderId="0" xfId="0" applyFont="false" applyBorder="false" applyAlignment="false" applyProtection="false">
      <alignment horizontal="general" vertical="bottom" textRotation="0" wrapText="true" indent="0" shrinkToFit="false"/>
      <protection locked="true" hidden="false"/>
    </xf>
    <xf numFmtId="164" fontId="0" fillId="0" borderId="4" xfId="0" applyFont="false" applyBorder="true" applyAlignment="false" applyProtection="false">
      <alignment horizontal="general" vertical="bottom" textRotation="0" wrapText="true" indent="0" shrinkToFit="false"/>
      <protection locked="true" hidden="false"/>
    </xf>
    <xf numFmtId="164" fontId="0" fillId="0" borderId="1" xfId="0" applyFont="false" applyBorder="true" applyAlignment="false" applyProtection="false">
      <alignment horizontal="general" vertical="bottom" textRotation="0" wrapText="true" indent="0" shrinkToFit="false"/>
      <protection locked="true" hidden="false"/>
    </xf>
    <xf numFmtId="166" fontId="5" fillId="0" borderId="100" xfId="0" applyFont="true" applyBorder="true" applyAlignment="true" applyProtection="false">
      <alignment horizontal="center" vertical="bottom" textRotation="0" wrapText="false" indent="0" shrinkToFit="false"/>
      <protection locked="true" hidden="false"/>
    </xf>
    <xf numFmtId="164" fontId="45" fillId="0" borderId="20" xfId="0" applyFont="true" applyBorder="true" applyAlignment="true" applyProtection="false">
      <alignment horizontal="center" vertical="bottom" textRotation="0" wrapText="false" indent="0" shrinkToFit="false"/>
      <protection locked="true" hidden="false"/>
    </xf>
    <xf numFmtId="164" fontId="44" fillId="0" borderId="111" xfId="0" applyFont="true" applyBorder="true" applyAlignment="true" applyProtection="false">
      <alignment horizontal="center" vertical="bottom" textRotation="0" wrapText="false" indent="0" shrinkToFit="false"/>
      <protection locked="true" hidden="false"/>
    </xf>
    <xf numFmtId="164" fontId="44" fillId="0" borderId="3" xfId="0" applyFont="true" applyBorder="true" applyAlignment="true" applyProtection="false">
      <alignment horizontal="center" vertical="bottom" textRotation="0" wrapText="false" indent="0" shrinkToFit="false"/>
      <protection locked="true" hidden="false"/>
    </xf>
    <xf numFmtId="195" fontId="44" fillId="2" borderId="66" xfId="0" applyFont="true" applyBorder="true" applyAlignment="true" applyProtection="false">
      <alignment horizontal="general" vertical="bottom" textRotation="0" wrapText="false" indent="0" shrinkToFit="false"/>
      <protection locked="true" hidden="false"/>
    </xf>
    <xf numFmtId="164" fontId="44" fillId="0" borderId="77" xfId="0" applyFont="true" applyBorder="true" applyAlignment="true" applyProtection="false">
      <alignment horizontal="left" vertical="bottom" textRotation="0" wrapText="false" indent="0" shrinkToFit="false"/>
      <protection locked="true" hidden="false"/>
    </xf>
    <xf numFmtId="186" fontId="44" fillId="0" borderId="9" xfId="0" applyFont="true" applyBorder="true" applyAlignment="tru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general" vertical="bottom" textRotation="0" wrapText="false" indent="0" shrinkToFit="false"/>
      <protection locked="true" hidden="false"/>
    </xf>
    <xf numFmtId="195" fontId="44" fillId="0" borderId="55" xfId="0" applyFont="true" applyBorder="true" applyAlignment="true" applyProtection="false">
      <alignment horizontal="general" vertical="bottom" textRotation="0" wrapText="false" indent="0" shrinkToFit="false"/>
      <protection locked="true" hidden="false"/>
    </xf>
    <xf numFmtId="169" fontId="0" fillId="2" borderId="3" xfId="0" applyFont="false" applyBorder="true" applyAlignment="tru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true" indent="0" shrinkToFit="false"/>
      <protection locked="true" hidden="false"/>
    </xf>
    <xf numFmtId="164" fontId="0" fillId="0" borderId="132" xfId="0" applyFont="false" applyBorder="true" applyAlignment="true" applyProtection="false">
      <alignment horizontal="left" vertical="bottom" textRotation="0" wrapText="false" indent="0" shrinkToFit="false"/>
      <protection locked="true" hidden="false"/>
    </xf>
    <xf numFmtId="164" fontId="11" fillId="0" borderId="63" xfId="0" applyFont="true" applyBorder="true" applyAlignment="true" applyProtection="false">
      <alignment horizontal="center" vertical="center" textRotation="0" wrapText="false" indent="0" shrinkToFit="false"/>
      <protection locked="true" hidden="false"/>
    </xf>
    <xf numFmtId="164" fontId="53" fillId="0" borderId="99" xfId="0" applyFont="true" applyBorder="true" applyAlignment="true" applyProtection="false">
      <alignment horizontal="left" vertical="bottom" textRotation="0" wrapText="false" indent="0" shrinkToFit="false"/>
      <protection locked="true" hidden="false"/>
    </xf>
    <xf numFmtId="164" fontId="11" fillId="0" borderId="100" xfId="0" applyFont="true" applyBorder="true" applyAlignment="true" applyProtection="false">
      <alignment horizontal="center" vertical="center" textRotation="0" wrapText="false" indent="0" shrinkToFit="false"/>
      <protection locked="true" hidden="false"/>
    </xf>
    <xf numFmtId="164" fontId="11" fillId="0" borderId="100" xfId="0" applyFont="true" applyBorder="true" applyAlignment="true" applyProtection="false">
      <alignment horizontal="center" vertical="center" textRotation="0" wrapText="true" indent="0" shrinkToFit="false"/>
      <protection locked="true" hidden="false"/>
    </xf>
    <xf numFmtId="164" fontId="11" fillId="0" borderId="101" xfId="0" applyFont="true" applyBorder="true" applyAlignment="true" applyProtection="false">
      <alignment horizontal="center" vertical="center" textRotation="0" wrapText="true" indent="0" shrinkToFit="false"/>
      <protection locked="true" hidden="false"/>
    </xf>
    <xf numFmtId="164" fontId="54" fillId="0" borderId="132" xfId="0" applyFont="true" applyBorder="true" applyAlignment="true" applyProtection="false">
      <alignment horizontal="left" vertical="bottom" textRotation="0" wrapText="false" indent="0" shrinkToFit="false"/>
      <protection locked="true" hidden="false"/>
    </xf>
    <xf numFmtId="164" fontId="44" fillId="0" borderId="18" xfId="0" applyFont="true" applyBorder="true" applyAlignment="true" applyProtection="false">
      <alignment horizontal="center" vertical="bottom" textRotation="0" wrapText="true" indent="0" shrinkToFit="false"/>
      <protection locked="true" hidden="false"/>
    </xf>
    <xf numFmtId="175" fontId="10" fillId="0" borderId="18" xfId="0" applyFont="true" applyBorder="true" applyAlignment="true" applyProtection="false">
      <alignment horizontal="center" vertical="center" textRotation="0" wrapText="true" indent="0" shrinkToFit="false"/>
      <protection locked="true" hidden="false"/>
    </xf>
    <xf numFmtId="164" fontId="11" fillId="5" borderId="179" xfId="0" applyFont="true" applyBorder="true" applyAlignment="true" applyProtection="false">
      <alignment horizontal="center" vertical="center" textRotation="0" wrapText="false" indent="0" shrinkToFit="false"/>
      <protection locked="true" hidden="false"/>
    </xf>
    <xf numFmtId="164" fontId="11" fillId="5" borderId="3" xfId="0" applyFont="true" applyBorder="true" applyAlignment="true" applyProtection="false">
      <alignment horizontal="center" vertical="center" textRotation="0" wrapText="false" indent="0" shrinkToFit="false"/>
      <protection locked="true" hidden="false"/>
    </xf>
    <xf numFmtId="164" fontId="55" fillId="0" borderId="3" xfId="0" applyFont="true" applyBorder="true" applyAlignment="true" applyProtection="false">
      <alignment horizontal="center" vertical="center" textRotation="0" wrapText="false" indent="0" shrinkToFit="false"/>
      <protection locked="true" hidden="false"/>
    </xf>
    <xf numFmtId="164" fontId="11" fillId="5" borderId="65" xfId="0" applyFont="true" applyBorder="true" applyAlignment="true" applyProtection="false">
      <alignment horizontal="center" vertical="center" textRotation="0" wrapText="false" indent="0" shrinkToFit="false"/>
      <protection locked="true" hidden="false"/>
    </xf>
    <xf numFmtId="175" fontId="13" fillId="11" borderId="3" xfId="23" applyFont="true" applyBorder="true" applyAlignment="true" applyProtection="false">
      <alignment horizontal="right" vertical="bottom" textRotation="0" wrapText="false" indent="0" shrinkToFit="false"/>
      <protection locked="true" hidden="false"/>
    </xf>
    <xf numFmtId="164" fontId="13" fillId="11" borderId="3" xfId="0" applyFont="true" applyBorder="true" applyAlignment="true" applyProtection="false">
      <alignment horizontal="general" vertical="bottom" textRotation="0" wrapText="false" indent="0" shrinkToFit="false"/>
      <protection locked="true" hidden="false"/>
    </xf>
    <xf numFmtId="164" fontId="13" fillId="6" borderId="3" xfId="0" applyFont="true" applyBorder="true" applyAlignment="true" applyProtection="false">
      <alignment horizontal="general" vertical="bottom" textRotation="0" wrapText="false" indent="0" shrinkToFit="false"/>
      <protection locked="true" hidden="false"/>
    </xf>
    <xf numFmtId="176" fontId="13" fillId="11" borderId="3" xfId="17" applyFont="true" applyBorder="true" applyAlignment="true" applyProtection="true">
      <alignment horizontal="general" vertical="center"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76" fontId="5" fillId="3" borderId="3" xfId="17" applyFont="true" applyBorder="true" applyAlignment="true" applyProtection="true">
      <alignment horizontal="general" vertical="center" textRotation="0" wrapText="false" indent="0" shrinkToFit="false"/>
      <protection locked="true" hidden="false"/>
    </xf>
    <xf numFmtId="186" fontId="5" fillId="3" borderId="3" xfId="0" applyFont="true" applyBorder="true" applyAlignment="true" applyProtection="true">
      <alignment horizontal="general" vertical="center" textRotation="0" wrapText="false" indent="0" shrinkToFit="false"/>
      <protection locked="false" hidden="false"/>
    </xf>
    <xf numFmtId="176" fontId="0" fillId="3" borderId="65" xfId="17" applyFont="true" applyBorder="true" applyAlignment="true" applyProtection="true">
      <alignment horizontal="general" vertical="bottom" textRotation="0" wrapText="false" indent="0" shrinkToFit="false"/>
      <protection locked="true" hidden="false"/>
    </xf>
    <xf numFmtId="179" fontId="13" fillId="11" borderId="3" xfId="0" applyFont="true" applyBorder="true" applyAlignment="true" applyProtection="false">
      <alignment horizontal="general" vertical="bottom" textRotation="0" wrapText="false" indent="0" shrinkToFit="false"/>
      <protection locked="true" hidden="false"/>
    </xf>
    <xf numFmtId="177" fontId="13" fillId="11" borderId="3" xfId="0" applyFont="true" applyBorder="true" applyAlignment="true" applyProtection="false">
      <alignment horizontal="general" vertical="bottom" textRotation="0" wrapText="false" indent="0" shrinkToFit="false"/>
      <protection locked="true" hidden="false"/>
    </xf>
    <xf numFmtId="175" fontId="11" fillId="3" borderId="3" xfId="0" applyFont="true" applyBorder="true" applyAlignment="true" applyProtection="false">
      <alignment horizontal="center" vertical="center" textRotation="0" wrapText="false" indent="0" shrinkToFit="false"/>
      <protection locked="true" hidden="false"/>
    </xf>
    <xf numFmtId="176" fontId="5" fillId="0" borderId="3" xfId="17" applyFont="true" applyBorder="true" applyAlignment="true" applyProtection="true">
      <alignment horizontal="general" vertical="center" textRotation="0" wrapText="false" indent="0" shrinkToFit="false"/>
      <protection locked="true" hidden="false"/>
    </xf>
    <xf numFmtId="198" fontId="5" fillId="0" borderId="3" xfId="0" applyFont="true" applyBorder="true" applyAlignment="true" applyProtection="true">
      <alignment horizontal="general" vertical="center" textRotation="0" wrapText="false" indent="0" shrinkToFit="false"/>
      <protection locked="false" hidden="false"/>
    </xf>
    <xf numFmtId="176" fontId="0" fillId="0" borderId="66" xfId="17" applyFont="true" applyBorder="true" applyAlignment="true" applyProtection="true">
      <alignment horizontal="general" vertical="bottom" textRotation="0" wrapText="false" indent="0" shrinkToFit="false"/>
      <protection locked="true" hidden="false"/>
    </xf>
    <xf numFmtId="164" fontId="10" fillId="0" borderId="93" xfId="0" applyFont="true" applyBorder="true" applyAlignment="true" applyProtection="false">
      <alignment horizontal="left" vertical="bottom" textRotation="0" wrapText="false" indent="0" shrinkToFit="false"/>
      <protection locked="true" hidden="false"/>
    </xf>
    <xf numFmtId="164" fontId="11" fillId="0" borderId="54" xfId="0" applyFont="true" applyBorder="true" applyAlignment="true" applyProtection="false">
      <alignment horizontal="center" vertical="center" textRotation="0" wrapText="false" indent="0" shrinkToFit="false"/>
      <protection locked="true" hidden="false"/>
    </xf>
    <xf numFmtId="176" fontId="0" fillId="0" borderId="56" xfId="17" applyFont="true" applyBorder="true" applyAlignment="true" applyProtection="true">
      <alignment horizontal="general" vertical="bottom" textRotation="0" wrapText="false" indent="0" shrinkToFit="false"/>
      <protection locked="true" hidden="false"/>
    </xf>
    <xf numFmtId="164" fontId="44" fillId="0" borderId="111" xfId="0" applyFont="true" applyBorder="true" applyAlignment="true" applyProtection="false">
      <alignment horizontal="general" vertical="bottom" textRotation="0" wrapText="true" indent="0" shrinkToFit="false"/>
      <protection locked="true" hidden="false"/>
    </xf>
    <xf numFmtId="164" fontId="44" fillId="0" borderId="3" xfId="0" applyFont="true" applyBorder="true" applyAlignment="true" applyProtection="false">
      <alignment horizontal="general" vertical="bottom" textRotation="0" wrapText="true" indent="0" shrinkToFit="false"/>
      <protection locked="true" hidden="false"/>
    </xf>
    <xf numFmtId="164" fontId="44" fillId="0" borderId="77" xfId="0" applyFont="true" applyBorder="true" applyAlignment="true" applyProtection="false">
      <alignment horizontal="general" vertical="bottom" textRotation="0" wrapText="true" indent="0" shrinkToFit="false"/>
      <protection locked="true" hidden="false"/>
    </xf>
    <xf numFmtId="171" fontId="5" fillId="0" borderId="1" xfId="0" applyFont="true" applyBorder="true" applyAlignment="true" applyProtection="false">
      <alignment horizontal="general" vertical="bottom" textRotation="0" wrapText="false" indent="0" shrinkToFit="false"/>
      <protection locked="true" hidden="false"/>
    </xf>
    <xf numFmtId="164" fontId="5" fillId="0" borderId="5" xfId="0" applyFont="true" applyBorder="true" applyAlignment="true" applyProtection="false">
      <alignment horizontal="center" vertical="bottom" textRotation="0" wrapText="false" indent="0" shrinkToFit="false"/>
      <protection locked="true" hidden="false"/>
    </xf>
    <xf numFmtId="164" fontId="40" fillId="0" borderId="94" xfId="0" applyFont="true" applyBorder="true" applyAlignment="true" applyProtection="false">
      <alignment horizontal="center" vertical="bottom" textRotation="0" wrapText="true" indent="0" shrinkToFit="false"/>
      <protection locked="true" hidden="false"/>
    </xf>
    <xf numFmtId="164" fontId="13" fillId="0" borderId="166" xfId="0" applyFont="true" applyBorder="true" applyAlignment="true" applyProtection="false">
      <alignment horizontal="general" vertical="center" textRotation="0" wrapText="true" indent="0" shrinkToFit="false"/>
      <protection locked="true" hidden="false"/>
    </xf>
    <xf numFmtId="164" fontId="13" fillId="0" borderId="20" xfId="0" applyFont="true" applyBorder="true" applyAlignment="true" applyProtection="false">
      <alignment horizontal="center" vertical="bottom" textRotation="0" wrapText="true" indent="0" shrinkToFit="false"/>
      <protection locked="true" hidden="false"/>
    </xf>
    <xf numFmtId="164" fontId="13" fillId="0" borderId="166" xfId="0" applyFont="true" applyBorder="true" applyAlignment="true" applyProtection="false">
      <alignment horizontal="center" vertical="bottom" textRotation="0" wrapText="true" indent="0" shrinkToFit="false"/>
      <protection locked="true" hidden="false"/>
    </xf>
    <xf numFmtId="164" fontId="13" fillId="0" borderId="16" xfId="0" applyFont="true" applyBorder="true" applyAlignment="true" applyProtection="false">
      <alignment horizontal="center" vertical="bottom" textRotation="0" wrapText="true" indent="0" shrinkToFit="false"/>
      <protection locked="true" hidden="false"/>
    </xf>
    <xf numFmtId="164" fontId="0" fillId="0" borderId="37" xfId="0" applyFont="true" applyBorder="true" applyAlignment="true" applyProtection="false">
      <alignment horizontal="center" vertical="bottom" textRotation="0" wrapText="false" indent="0" shrinkToFit="false"/>
      <protection locked="true" hidden="false"/>
    </xf>
    <xf numFmtId="164" fontId="0" fillId="0" borderId="3" xfId="0" applyFont="true" applyBorder="true" applyAlignment="true" applyProtection="false">
      <alignment horizontal="general" vertical="bottom" textRotation="0" wrapText="false" indent="0" shrinkToFit="false"/>
      <protection locked="true" hidden="false"/>
    </xf>
    <xf numFmtId="169" fontId="26" fillId="0" borderId="3" xfId="17" applyFont="true" applyBorder="true" applyAlignment="true" applyProtection="true">
      <alignment horizontal="general" vertical="bottom" textRotation="0" wrapText="false" indent="0" shrinkToFit="false"/>
      <protection locked="true" hidden="false"/>
    </xf>
    <xf numFmtId="169" fontId="26" fillId="0" borderId="3" xfId="17" applyFont="true" applyBorder="true" applyAlignment="true" applyProtection="true">
      <alignment horizontal="right" vertical="bottom" textRotation="0" wrapText="false" indent="0" shrinkToFit="false"/>
      <protection locked="true" hidden="false"/>
    </xf>
    <xf numFmtId="164" fontId="0" fillId="0" borderId="65" xfId="0" applyFont="true" applyBorder="true" applyAlignment="true" applyProtection="false">
      <alignment horizontal="left" vertical="bottom" textRotation="0" wrapText="true" indent="0" shrinkToFit="false"/>
      <protection locked="true" hidden="false"/>
    </xf>
    <xf numFmtId="164" fontId="0" fillId="0" borderId="66" xfId="0" applyFont="true" applyBorder="true" applyAlignment="true" applyProtection="false">
      <alignment horizontal="left"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false" indent="0" shrinkToFit="false"/>
      <protection locked="true" hidden="false"/>
    </xf>
    <xf numFmtId="177" fontId="26" fillId="0" borderId="3" xfId="17" applyFont="true" applyBorder="true" applyAlignment="true" applyProtection="true">
      <alignment horizontal="general" vertical="bottom" textRotation="0" wrapText="false" indent="0" shrinkToFit="false"/>
      <protection locked="true" hidden="false"/>
    </xf>
    <xf numFmtId="164" fontId="0" fillId="2" borderId="3" xfId="24" applyFont="true" applyBorder="true" applyAlignment="false" applyProtection="true">
      <alignment horizontal="general" vertical="bottom" textRotation="0" wrapText="false" indent="0" shrinkToFit="false"/>
      <protection locked="true" hidden="false"/>
    </xf>
    <xf numFmtId="164" fontId="11" fillId="5" borderId="66"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bottom" textRotation="0" wrapText="true" indent="0" shrinkToFit="false"/>
      <protection locked="true" hidden="false"/>
    </xf>
    <xf numFmtId="196" fontId="0" fillId="0" borderId="3" xfId="0" applyFont="true" applyBorder="true" applyAlignment="true" applyProtection="false">
      <alignment horizontal="right" vertical="bottom" textRotation="0" wrapText="false" indent="0" shrinkToFit="false"/>
      <protection locked="true" hidden="false"/>
    </xf>
    <xf numFmtId="164" fontId="0" fillId="0" borderId="65" xfId="0" applyFont="true" applyBorder="true" applyAlignment="false" applyProtection="false">
      <alignment horizontal="general" vertical="bottom" textRotation="0" wrapText="true" indent="0" shrinkToFit="false"/>
      <protection locked="true" hidden="false"/>
    </xf>
    <xf numFmtId="164" fontId="0" fillId="0" borderId="3" xfId="0" applyFont="true" applyBorder="true" applyAlignment="true" applyProtection="false">
      <alignment horizontal="left" vertical="bottom" textRotation="0" wrapText="true" indent="0" shrinkToFit="false"/>
      <protection locked="true" hidden="false"/>
    </xf>
    <xf numFmtId="185" fontId="0" fillId="0" borderId="3" xfId="0" applyFont="true" applyBorder="true" applyAlignment="true" applyProtection="false">
      <alignment horizontal="general" vertical="bottom" textRotation="0" wrapText="false" indent="0" shrinkToFit="false"/>
      <protection locked="true" hidden="false"/>
    </xf>
    <xf numFmtId="185" fontId="0" fillId="0" borderId="3" xfId="0" applyFont="true" applyBorder="true" applyAlignment="true" applyProtection="false">
      <alignment horizontal="right" vertical="bottom" textRotation="0" wrapText="false" indent="0" shrinkToFit="false"/>
      <protection locked="true" hidden="false"/>
    </xf>
    <xf numFmtId="164" fontId="0" fillId="0" borderId="99" xfId="0" applyFont="true" applyBorder="true" applyAlignment="true" applyProtection="false">
      <alignment horizontal="center" vertical="bottom" textRotation="0" wrapText="false" indent="0" shrinkToFit="false"/>
      <protection locked="true" hidden="false"/>
    </xf>
    <xf numFmtId="164" fontId="0" fillId="0" borderId="100" xfId="0" applyFont="true" applyBorder="true" applyAlignment="true" applyProtection="false">
      <alignment horizontal="left" vertical="bottom" textRotation="0" wrapText="false" indent="0" shrinkToFit="false"/>
      <protection locked="true" hidden="false"/>
    </xf>
    <xf numFmtId="170" fontId="26" fillId="0" borderId="100" xfId="19" applyFont="true" applyBorder="true" applyAlignment="true" applyProtection="true">
      <alignment horizontal="general" vertical="bottom" textRotation="0" wrapText="false" indent="0" shrinkToFit="false"/>
      <protection locked="true" hidden="false"/>
    </xf>
    <xf numFmtId="199" fontId="26" fillId="0" borderId="100" xfId="19" applyFont="true" applyBorder="true" applyAlignment="true" applyProtection="true">
      <alignment horizontal="right" vertical="bottom" textRotation="0" wrapText="false" indent="0" shrinkToFit="false"/>
      <protection locked="true" hidden="false"/>
    </xf>
    <xf numFmtId="164" fontId="0" fillId="0" borderId="106" xfId="0" applyFont="true" applyBorder="true" applyAlignment="false" applyProtection="false">
      <alignment horizontal="general" vertical="bottom" textRotation="0" wrapText="true" indent="0" shrinkToFit="false"/>
      <protection locked="true" hidden="false"/>
    </xf>
    <xf numFmtId="164" fontId="0" fillId="0" borderId="101" xfId="0" applyFont="true" applyBorder="true" applyAlignment="true" applyProtection="false">
      <alignment horizontal="left" vertical="bottom" textRotation="0" wrapText="true" indent="0" shrinkToFit="false"/>
      <protection locked="true" hidden="false"/>
    </xf>
    <xf numFmtId="176" fontId="5" fillId="2" borderId="0" xfId="17"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true" indent="0" shrinkToFit="false"/>
      <protection locked="true" hidden="false"/>
    </xf>
    <xf numFmtId="164" fontId="11" fillId="5" borderId="132" xfId="0" applyFont="true" applyBorder="true" applyAlignment="true" applyProtection="false">
      <alignment horizontal="center" vertical="center" textRotation="0" wrapText="false" indent="0" shrinkToFit="false"/>
      <protection locked="true" hidden="false"/>
    </xf>
    <xf numFmtId="164" fontId="40" fillId="0" borderId="8" xfId="0" applyFont="true" applyBorder="true" applyAlignment="true" applyProtection="false">
      <alignment horizontal="general" vertical="bottom" textRotation="0" wrapText="false" indent="0" shrinkToFit="false"/>
      <protection locked="true" hidden="false"/>
    </xf>
    <xf numFmtId="164" fontId="11" fillId="5" borderId="8" xfId="0" applyFont="true" applyBorder="true" applyAlignment="true" applyProtection="false">
      <alignment horizontal="center" vertical="center" textRotation="0" wrapText="false" indent="0" shrinkToFit="false"/>
      <protection locked="true" hidden="false"/>
    </xf>
    <xf numFmtId="164" fontId="11" fillId="5" borderId="12" xfId="0" applyFont="true" applyBorder="true" applyAlignment="true" applyProtection="false">
      <alignment horizontal="center" vertical="center" textRotation="0" wrapText="false" indent="0" shrinkToFit="false"/>
      <protection locked="true" hidden="false"/>
    </xf>
    <xf numFmtId="164" fontId="11" fillId="5" borderId="63" xfId="0" applyFont="true" applyBorder="true" applyAlignment="true" applyProtection="false">
      <alignment horizontal="center" vertical="center" textRotation="0" wrapText="false" indent="0" shrinkToFit="false"/>
      <protection locked="true" hidden="false"/>
    </xf>
    <xf numFmtId="164" fontId="11" fillId="5" borderId="37" xfId="0" applyFont="true" applyBorder="tru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left" vertical="bottom" textRotation="0" wrapText="false" indent="13" shrinkToFit="false"/>
      <protection locked="true" hidden="false"/>
    </xf>
    <xf numFmtId="164" fontId="0" fillId="0" borderId="3" xfId="0" applyFont="true" applyBorder="true" applyAlignment="true" applyProtection="false">
      <alignment horizontal="left" vertical="bottom" textRotation="0" wrapText="false" indent="15" shrinkToFit="false"/>
      <protection locked="true" hidden="false"/>
    </xf>
    <xf numFmtId="200" fontId="0" fillId="0" borderId="3" xfId="0" applyFont="true" applyBorder="true" applyAlignment="true" applyProtection="false">
      <alignment horizontal="center" vertical="bottom" textRotation="0" wrapText="false" indent="0" shrinkToFit="false"/>
      <protection locked="true" hidden="false"/>
    </xf>
    <xf numFmtId="169" fontId="26" fillId="0" borderId="3" xfId="15" applyFont="true" applyBorder="true" applyAlignment="true" applyProtection="true">
      <alignment horizontal="right" vertical="bottom" textRotation="0" wrapText="false" indent="0" shrinkToFit="false"/>
      <protection locked="true" hidden="false"/>
    </xf>
    <xf numFmtId="164" fontId="0" fillId="0" borderId="92" xfId="0" applyFont="true" applyBorder="true" applyAlignment="true" applyProtection="false">
      <alignment horizontal="center"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false" indent="13" shrinkToFit="false"/>
      <protection locked="true" hidden="false"/>
    </xf>
    <xf numFmtId="164" fontId="0" fillId="2" borderId="65" xfId="0" applyFont="true" applyBorder="true" applyAlignment="true" applyProtection="false">
      <alignment horizontal="left" vertical="bottom" textRotation="0" wrapText="false" indent="15" shrinkToFit="false"/>
      <protection locked="true" hidden="false"/>
    </xf>
    <xf numFmtId="169" fontId="26" fillId="0" borderId="11" xfId="15" applyFont="true" applyBorder="true" applyAlignment="true" applyProtection="true">
      <alignment horizontal="right" vertical="bottom" textRotation="0" wrapText="false" indent="0" shrinkToFit="false"/>
      <protection locked="true" hidden="false"/>
    </xf>
    <xf numFmtId="169" fontId="26" fillId="2"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top" textRotation="0" wrapText="false" indent="0" shrinkToFit="false"/>
      <protection locked="true" hidden="false"/>
    </xf>
    <xf numFmtId="164" fontId="0" fillId="0" borderId="65" xfId="0" applyFont="true" applyBorder="true" applyAlignment="true" applyProtection="false">
      <alignment horizontal="left" vertical="bottom" textRotation="0" wrapText="false" indent="15" shrinkToFit="false"/>
      <protection locked="true" hidden="false"/>
    </xf>
    <xf numFmtId="199" fontId="0" fillId="2" borderId="3" xfId="17" applyFont="true" applyBorder="true" applyAlignment="true" applyProtection="true">
      <alignment horizontal="general" vertical="bottom" textRotation="0" wrapText="false" indent="0" shrinkToFit="false"/>
      <protection locked="true" hidden="false"/>
    </xf>
    <xf numFmtId="199" fontId="0" fillId="2" borderId="3" xfId="24" applyFont="true" applyBorder="true" applyAlignment="false" applyProtection="true">
      <alignment horizontal="general" vertical="bottom" textRotation="0" wrapText="false" indent="0" shrinkToFit="false"/>
      <protection locked="true" hidden="false"/>
    </xf>
    <xf numFmtId="199" fontId="26" fillId="0" borderId="3" xfId="17" applyFont="true" applyBorder="true" applyAlignment="true" applyProtection="true">
      <alignment horizontal="right" vertical="bottom" textRotation="0" wrapText="false" indent="0" shrinkToFit="false"/>
      <protection locked="true" hidden="false"/>
    </xf>
    <xf numFmtId="199" fontId="26" fillId="0"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false" indent="0" shrinkToFit="false"/>
      <protection locked="true" hidden="false"/>
    </xf>
    <xf numFmtId="199" fontId="0" fillId="0" borderId="3" xfId="0" applyFont="true" applyBorder="true" applyAlignment="true" applyProtection="false">
      <alignment horizontal="general" vertical="bottom" textRotation="0" wrapText="false" indent="0" shrinkToFit="false"/>
      <protection locked="true" hidden="false"/>
    </xf>
    <xf numFmtId="164" fontId="13" fillId="0" borderId="9" xfId="0" applyFont="true" applyBorder="true" applyAlignment="true" applyProtection="false">
      <alignment horizontal="left" vertical="bottom" textRotation="0" wrapText="false" indent="13" shrinkToFit="false"/>
      <protection locked="true" hidden="false"/>
    </xf>
    <xf numFmtId="164" fontId="0" fillId="2" borderId="65" xfId="0" applyFont="true" applyBorder="true" applyAlignment="true" applyProtection="false">
      <alignment horizontal="left" vertical="center" textRotation="0" wrapText="false" indent="15" shrinkToFit="false"/>
      <protection locked="true" hidden="false"/>
    </xf>
    <xf numFmtId="175" fontId="0" fillId="2" borderId="3" xfId="0" applyFont="true" applyBorder="true" applyAlignment="true" applyProtection="false">
      <alignment horizontal="right" vertical="center" textRotation="0" wrapText="true" indent="0" shrinkToFit="false"/>
      <protection locked="true" hidden="false"/>
    </xf>
    <xf numFmtId="175" fontId="0" fillId="2" borderId="0" xfId="0" applyFont="true" applyBorder="false" applyAlignment="true" applyProtection="false">
      <alignment horizontal="general" vertical="bottom" textRotation="0" wrapText="false" indent="0" shrinkToFit="false"/>
      <protection locked="true" hidden="false"/>
    </xf>
    <xf numFmtId="164" fontId="40" fillId="0" borderId="65" xfId="0" applyFont="true" applyBorder="true" applyAlignment="true" applyProtection="false">
      <alignment horizontal="left" vertical="bottom" textRotation="0" wrapText="false" indent="0" shrinkToFit="false"/>
      <protection locked="true" hidden="false"/>
    </xf>
    <xf numFmtId="196" fontId="26" fillId="0" borderId="3" xfId="17" applyFont="true" applyBorder="true" applyAlignment="true" applyProtection="true">
      <alignment horizontal="right" vertical="bottom" textRotation="0" wrapText="false" indent="0" shrinkToFit="false"/>
      <protection locked="true" hidden="false"/>
    </xf>
    <xf numFmtId="196" fontId="26" fillId="0" borderId="3" xfId="15" applyFont="true" applyBorder="true" applyAlignment="true" applyProtection="true">
      <alignment horizontal="right" vertical="bottom" textRotation="0" wrapText="false" indent="0" shrinkToFit="false"/>
      <protection locked="true" hidden="false"/>
    </xf>
    <xf numFmtId="164" fontId="13" fillId="0" borderId="65" xfId="0" applyFont="true" applyBorder="true" applyAlignment="true" applyProtection="false">
      <alignment horizontal="left" vertical="bottom" textRotation="0" wrapText="true" indent="0" shrinkToFit="false"/>
      <protection locked="true" hidden="false"/>
    </xf>
    <xf numFmtId="196" fontId="26" fillId="0" borderId="3" xfId="17" applyFont="true" applyBorder="true" applyAlignment="true" applyProtection="true">
      <alignment horizontal="general" vertical="bottom" textRotation="0" wrapText="false" indent="0" shrinkToFit="false"/>
      <protection locked="true" hidden="false"/>
    </xf>
    <xf numFmtId="184" fontId="26" fillId="0" borderId="3" xfId="17" applyFont="true" applyBorder="true" applyAlignment="true" applyProtection="true">
      <alignment horizontal="right" vertical="bottom" textRotation="0" wrapText="false" indent="0" shrinkToFit="false"/>
      <protection locked="true" hidden="false"/>
    </xf>
    <xf numFmtId="184" fontId="0" fillId="0" borderId="3" xfId="17" applyFont="true" applyBorder="true" applyAlignment="true" applyProtection="true">
      <alignment horizontal="right" vertical="bottom" textRotation="0" wrapText="false" indent="0" shrinkToFit="false"/>
      <protection locked="true" hidden="false"/>
    </xf>
    <xf numFmtId="184" fontId="0" fillId="2" borderId="3" xfId="17" applyFont="true" applyBorder="true" applyAlignment="true" applyProtection="true">
      <alignment horizontal="right" vertical="bottom" textRotation="0" wrapText="false" indent="0" shrinkToFit="false"/>
      <protection locked="true" hidden="false"/>
    </xf>
    <xf numFmtId="164" fontId="0" fillId="0" borderId="65" xfId="0" applyFont="true" applyBorder="true" applyAlignment="true" applyProtection="false">
      <alignment horizontal="general" vertical="bottom" textRotation="0" wrapText="false" indent="0" shrinkToFit="false"/>
      <protection locked="true" hidden="false"/>
    </xf>
    <xf numFmtId="164" fontId="0" fillId="0" borderId="106" xfId="0" applyFont="true" applyBorder="true" applyAlignment="true" applyProtection="false">
      <alignment horizontal="left" vertical="bottom" textRotation="0" wrapText="false" indent="0" shrinkToFit="false"/>
      <protection locked="true" hidden="false"/>
    </xf>
    <xf numFmtId="164" fontId="11" fillId="5" borderId="100" xfId="0" applyFont="true" applyBorder="true" applyAlignment="true" applyProtection="false">
      <alignment horizontal="center" vertical="center" textRotation="0" wrapText="false" indent="0" shrinkToFit="false"/>
      <protection locked="true" hidden="false"/>
    </xf>
    <xf numFmtId="177" fontId="26" fillId="0" borderId="100" xfId="19" applyFont="true" applyBorder="true" applyAlignment="true" applyProtection="true">
      <alignment horizontal="right" vertical="bottom" textRotation="0" wrapText="false" indent="0" shrinkToFit="false"/>
      <protection locked="true" hidden="false"/>
    </xf>
    <xf numFmtId="169" fontId="0" fillId="0" borderId="3" xfId="0" applyFont="true" applyBorder="true" applyAlignment="true" applyProtection="false">
      <alignment horizontal="general" vertical="bottom" textRotation="0" wrapText="false" indent="0" shrinkToFit="false"/>
      <protection locked="true" hidden="false"/>
    </xf>
    <xf numFmtId="164" fontId="0" fillId="3" borderId="3" xfId="0" applyFont="true" applyBorder="true" applyAlignment="true" applyProtection="false">
      <alignment horizontal="left" vertical="bottom" textRotation="0" wrapText="false" indent="15" shrinkToFit="false"/>
      <protection locked="true" hidden="false"/>
    </xf>
    <xf numFmtId="176" fontId="0" fillId="3" borderId="3" xfId="0" applyFont="false" applyBorder="true" applyAlignment="false" applyProtection="false">
      <alignment horizontal="general" vertical="bottom" textRotation="0" wrapText="true" indent="0" shrinkToFit="false"/>
      <protection locked="true" hidden="false"/>
    </xf>
    <xf numFmtId="176" fontId="26" fillId="0" borderId="3" xfId="15" applyFont="true" applyBorder="true" applyAlignment="true" applyProtection="true">
      <alignment horizontal="right" vertical="bottom" textRotation="0" wrapText="false" indent="0" shrinkToFit="false"/>
      <protection locked="true" hidden="false"/>
    </xf>
    <xf numFmtId="169" fontId="0" fillId="3" borderId="3" xfId="23" applyFont="true" applyBorder="true" applyAlignment="true" applyProtection="false">
      <alignment horizontal="right" vertical="bottom" textRotation="0" wrapText="false" indent="0" shrinkToFit="false"/>
      <protection locked="true" hidden="false"/>
    </xf>
    <xf numFmtId="164" fontId="0" fillId="2" borderId="3" xfId="0" applyFont="true" applyBorder="true" applyAlignment="true" applyProtection="false">
      <alignment horizontal="left" vertical="bottom" textRotation="0" wrapText="false" indent="15" shrinkToFit="false"/>
      <protection locked="true" hidden="false"/>
    </xf>
    <xf numFmtId="169" fontId="0" fillId="2" borderId="3" xfId="23" applyFont="true" applyBorder="true" applyAlignment="true" applyProtection="false">
      <alignment horizontal="right" vertical="bottom" textRotation="0" wrapText="false" indent="0" shrinkToFit="false"/>
      <protection locked="true" hidden="false"/>
    </xf>
    <xf numFmtId="164" fontId="13" fillId="0" borderId="3" xfId="0" applyFont="true" applyBorder="true" applyAlignment="true" applyProtection="false">
      <alignment horizontal="left" vertical="top" textRotation="0" wrapText="false" indent="0" shrinkToFit="false"/>
      <protection locked="true" hidden="false"/>
    </xf>
    <xf numFmtId="175" fontId="0" fillId="2" borderId="3" xfId="24" applyFont="true" applyBorder="true" applyAlignment="false" applyProtection="true">
      <alignment horizontal="general" vertical="bottom" textRotation="0" wrapText="false" indent="0" shrinkToFit="false"/>
      <protection locked="true" hidden="false"/>
    </xf>
    <xf numFmtId="175" fontId="26" fillId="0" borderId="3" xfId="17" applyFont="true" applyBorder="true" applyAlignment="true" applyProtection="true">
      <alignment horizontal="general" vertical="bottom" textRotation="0" wrapText="false" indent="0" shrinkToFit="false"/>
      <protection locked="true" hidden="false"/>
    </xf>
    <xf numFmtId="164" fontId="11" fillId="5" borderId="38" xfId="0" applyFont="true" applyBorder="true" applyAlignment="true" applyProtection="false">
      <alignment horizontal="center" vertical="center" textRotation="0" wrapText="false" indent="0" shrinkToFit="false"/>
      <protection locked="true" hidden="false"/>
    </xf>
    <xf numFmtId="175" fontId="26" fillId="0" borderId="3" xfId="15" applyFont="true" applyBorder="true" applyAlignment="true" applyProtection="true">
      <alignment horizontal="right" vertical="bottom" textRotation="0" wrapText="false" indent="0" shrinkToFit="false"/>
      <protection locked="true" hidden="false"/>
    </xf>
    <xf numFmtId="164" fontId="13" fillId="0" borderId="3" xfId="0" applyFont="true" applyBorder="true" applyAlignment="true" applyProtection="false">
      <alignment horizontal="left" vertical="bottom" textRotation="0" wrapText="false" indent="0" shrinkToFit="false"/>
      <protection locked="true" hidden="false"/>
    </xf>
    <xf numFmtId="175" fontId="0" fillId="0" borderId="3" xfId="0" applyFont="true" applyBorder="true" applyAlignment="true" applyProtection="false">
      <alignment horizontal="general" vertical="bottom" textRotation="0" wrapText="false" indent="0" shrinkToFit="false"/>
      <protection locked="true" hidden="false"/>
    </xf>
    <xf numFmtId="164" fontId="13" fillId="0" borderId="5" xfId="0" applyFont="true" applyBorder="true" applyAlignment="true" applyProtection="false">
      <alignment horizontal="left" vertical="bottom" textRotation="0" wrapText="false" indent="13" shrinkToFit="false"/>
      <protection locked="true" hidden="false"/>
    </xf>
    <xf numFmtId="175" fontId="0" fillId="3" borderId="3" xfId="23" applyFont="true" applyBorder="true" applyAlignment="true" applyProtection="false">
      <alignment horizontal="right" vertical="bottom" textRotation="0" wrapText="false" indent="0" shrinkToFit="false"/>
      <protection locked="true" hidden="false"/>
    </xf>
    <xf numFmtId="175" fontId="26" fillId="3" borderId="3" xfId="15" applyFont="true" applyBorder="true" applyAlignment="true" applyProtection="true">
      <alignment horizontal="right" vertical="bottom" textRotation="0" wrapText="false" indent="0" shrinkToFit="false"/>
      <protection locked="true" hidden="false"/>
    </xf>
    <xf numFmtId="175" fontId="0" fillId="2" borderId="3" xfId="23" applyFont="true" applyBorder="true" applyAlignment="true" applyProtection="false">
      <alignment horizontal="right" vertical="bottom" textRotation="0" wrapText="false" indent="0" shrinkToFit="false"/>
      <protection locked="true" hidden="false"/>
    </xf>
    <xf numFmtId="175" fontId="26" fillId="2" borderId="3" xfId="15" applyFont="true" applyBorder="true" applyAlignment="true" applyProtection="true">
      <alignment horizontal="right" vertical="bottom" textRotation="0" wrapText="false" indent="0" shrinkToFit="false"/>
      <protection locked="true" hidden="false"/>
    </xf>
    <xf numFmtId="164" fontId="40" fillId="0" borderId="3" xfId="0" applyFont="true" applyBorder="true" applyAlignment="true" applyProtection="false">
      <alignment horizontal="left" vertical="bottom" textRotation="0" wrapText="false" indent="0" shrinkToFit="false"/>
      <protection locked="true" hidden="false"/>
    </xf>
    <xf numFmtId="169" fontId="0" fillId="0" borderId="3" xfId="0" applyFont="true" applyBorder="true" applyAlignment="true" applyProtection="false">
      <alignment horizontal="right" vertical="bottom" textRotation="0" wrapText="false" indent="0" shrinkToFit="false"/>
      <protection locked="true" hidden="false"/>
    </xf>
    <xf numFmtId="197" fontId="0" fillId="0" borderId="3" xfId="0" applyFont="true" applyBorder="true" applyAlignment="true" applyProtection="false">
      <alignment horizontal="general" vertical="bottom" textRotation="0" wrapText="false" indent="0" shrinkToFit="false"/>
      <protection locked="true" hidden="false"/>
    </xf>
    <xf numFmtId="197" fontId="0" fillId="0" borderId="3" xfId="0" applyFont="true" applyBorder="true" applyAlignment="true" applyProtection="false">
      <alignment horizontal="right" vertical="bottom" textRotation="0" wrapText="false" indent="0" shrinkToFit="false"/>
      <protection locked="true" hidden="false"/>
    </xf>
    <xf numFmtId="170" fontId="26" fillId="0" borderId="100" xfId="19" applyFont="true" applyBorder="true" applyAlignment="true" applyProtection="true">
      <alignment horizontal="right" vertical="bottom" textRotation="0" wrapText="false" indent="0" shrinkToFit="false"/>
      <protection locked="true" hidden="false"/>
    </xf>
    <xf numFmtId="176" fontId="0" fillId="0" borderId="3" xfId="0" applyFont="true" applyBorder="true" applyAlignment="true" applyProtection="false">
      <alignment horizontal="right" vertical="bottom" textRotation="0" wrapText="false" indent="0" shrinkToFit="false"/>
      <protection locked="true" hidden="false"/>
    </xf>
    <xf numFmtId="164" fontId="13" fillId="0" borderId="8" xfId="0" applyFont="true" applyBorder="true" applyAlignment="true" applyProtection="false">
      <alignment horizontal="left" vertical="bottom" textRotation="0" wrapText="false" indent="13" shrinkToFit="false"/>
      <protection locked="true" hidden="false"/>
    </xf>
    <xf numFmtId="164" fontId="11" fillId="5" borderId="64" xfId="0" applyFont="tru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false">
      <alignment horizontal="left" vertical="bottom" textRotation="0" wrapText="false" indent="15" shrinkToFit="false"/>
      <protection locked="true" hidden="false"/>
    </xf>
    <xf numFmtId="200" fontId="0" fillId="0" borderId="5" xfId="0" applyFont="true" applyBorder="true" applyAlignment="true" applyProtection="false">
      <alignment horizontal="center" vertical="bottom" textRotation="0" wrapText="false" indent="0" shrinkToFit="false"/>
      <protection locked="true" hidden="false"/>
    </xf>
    <xf numFmtId="169" fontId="26" fillId="0" borderId="5" xfId="15" applyFont="true" applyBorder="true" applyAlignment="true" applyProtection="true">
      <alignment horizontal="right" vertical="bottom" textRotation="0" wrapText="false" indent="0" shrinkToFit="false"/>
      <protection locked="true" hidden="false"/>
    </xf>
    <xf numFmtId="164" fontId="0" fillId="0" borderId="9" xfId="0" applyFont="true" applyBorder="true" applyAlignment="true" applyProtection="false">
      <alignment horizontal="left" vertical="bottom" textRotation="0" wrapText="true" indent="0" shrinkToFit="false"/>
      <protection locked="true" hidden="false"/>
    </xf>
    <xf numFmtId="175" fontId="26" fillId="0" borderId="3" xfId="17" applyFont="true" applyBorder="true" applyAlignment="true" applyProtection="true">
      <alignment horizontal="right" vertical="bottom" textRotation="0" wrapText="false" indent="0" shrinkToFit="false"/>
      <protection locked="true" hidden="false"/>
    </xf>
    <xf numFmtId="164" fontId="5" fillId="0" borderId="100" xfId="0" applyFont="true" applyBorder="true" applyAlignment="true" applyProtection="false">
      <alignment horizontal="center" vertical="bottom"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Comma 2" xfId="21"/>
    <cellStyle name="Comma 3" xfId="22"/>
    <cellStyle name="Normal 2" xfId="23"/>
    <cellStyle name="Normal 3" xfId="24"/>
    <cellStyle name="*unknown*" xfId="20" builtinId="8"/>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D9D9D9"/>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E3E3E3"/>
      <rgbColor rgb="FFFFFF99"/>
      <rgbColor rgb="FF95B3D7"/>
      <rgbColor rgb="FFFF99CC"/>
      <rgbColor rgb="FFBFBFBF"/>
      <rgbColor rgb="FFFFC7CE"/>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171360</xdr:colOff>
      <xdr:row>0</xdr:row>
      <xdr:rowOff>0</xdr:rowOff>
    </xdr:from>
    <xdr:to>
      <xdr:col>6</xdr:col>
      <xdr:colOff>322200</xdr:colOff>
      <xdr:row>0</xdr:row>
      <xdr:rowOff>1989360</xdr:rowOff>
    </xdr:to>
    <xdr:pic>
      <xdr:nvPicPr>
        <xdr:cNvPr id="0" name="Picture 3" descr=""/>
        <xdr:cNvPicPr/>
      </xdr:nvPicPr>
      <xdr:blipFill>
        <a:blip r:embed="rId1"/>
        <a:stretch/>
      </xdr:blipFill>
      <xdr:spPr>
        <a:xfrm>
          <a:off x="2880720" y="0"/>
          <a:ext cx="2307240" cy="19893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11</xdr:col>
      <xdr:colOff>38160</xdr:colOff>
      <xdr:row>6</xdr:row>
      <xdr:rowOff>0</xdr:rowOff>
    </xdr:from>
    <xdr:to>
      <xdr:col>11</xdr:col>
      <xdr:colOff>221400</xdr:colOff>
      <xdr:row>7</xdr:row>
      <xdr:rowOff>67680</xdr:rowOff>
    </xdr:to>
    <xdr:sp>
      <xdr:nvSpPr>
        <xdr:cNvPr id="1" name="CustomShape 1"/>
        <xdr:cNvSpPr/>
      </xdr:nvSpPr>
      <xdr:spPr>
        <a:xfrm>
          <a:off x="6377040" y="1429920"/>
          <a:ext cx="183240" cy="263160"/>
        </a:xfrm>
        <a:prstGeom prst="rect">
          <a:avLst/>
        </a:prstGeom>
        <a:noFill/>
        <a:ln>
          <a:noFill/>
        </a:ln>
      </xdr:spPr>
      <xdr:style>
        <a:lnRef idx="0"/>
        <a:fillRef idx="0"/>
        <a:effectRef idx="0"/>
        <a:fontRef idx="minor"/>
      </xdr:style>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11</xdr:col>
      <xdr:colOff>0</xdr:colOff>
      <xdr:row>3</xdr:row>
      <xdr:rowOff>66600</xdr:rowOff>
    </xdr:from>
    <xdr:to>
      <xdr:col>11</xdr:col>
      <xdr:colOff>183240</xdr:colOff>
      <xdr:row>3</xdr:row>
      <xdr:rowOff>329760</xdr:rowOff>
    </xdr:to>
    <xdr:sp>
      <xdr:nvSpPr>
        <xdr:cNvPr id="2" name="CustomShape 1"/>
        <xdr:cNvSpPr/>
      </xdr:nvSpPr>
      <xdr:spPr>
        <a:xfrm>
          <a:off x="5850000" y="671400"/>
          <a:ext cx="183240" cy="263160"/>
        </a:xfrm>
        <a:prstGeom prst="rect">
          <a:avLst/>
        </a:prstGeom>
        <a:noFill/>
        <a:ln>
          <a:noFill/>
        </a:ln>
      </xdr:spPr>
      <xdr:style>
        <a:lnRef idx="0"/>
        <a:fillRef idx="0"/>
        <a:effectRef idx="0"/>
        <a:fontRef idx="minor"/>
      </xdr:style>
    </xdr:sp>
    <xdr:clientData/>
  </xdr:twoCellAnchor>
  <xdr:twoCellAnchor editAs="twoCell">
    <xdr:from>
      <xdr:col>11</xdr:col>
      <xdr:colOff>0</xdr:colOff>
      <xdr:row>5</xdr:row>
      <xdr:rowOff>0</xdr:rowOff>
    </xdr:from>
    <xdr:to>
      <xdr:col>11</xdr:col>
      <xdr:colOff>183240</xdr:colOff>
      <xdr:row>6</xdr:row>
      <xdr:rowOff>67680</xdr:rowOff>
    </xdr:to>
    <xdr:sp>
      <xdr:nvSpPr>
        <xdr:cNvPr id="3" name="CustomShape 1"/>
        <xdr:cNvSpPr/>
      </xdr:nvSpPr>
      <xdr:spPr>
        <a:xfrm>
          <a:off x="5850000" y="1238760"/>
          <a:ext cx="183240" cy="263160"/>
        </a:xfrm>
        <a:prstGeom prst="rect">
          <a:avLst/>
        </a:prstGeom>
        <a:noFill/>
        <a:ln>
          <a:noFill/>
        </a:ln>
      </xdr:spPr>
      <xdr:style>
        <a:lnRef idx="0"/>
        <a:fillRef idx="0"/>
        <a:effectRef idx="0"/>
        <a:fontRef idx="minor"/>
      </xdr:style>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5</xdr:col>
      <xdr:colOff>489600</xdr:colOff>
      <xdr:row>2</xdr:row>
      <xdr:rowOff>104760</xdr:rowOff>
    </xdr:from>
    <xdr:to>
      <xdr:col>5</xdr:col>
      <xdr:colOff>1287000</xdr:colOff>
      <xdr:row>3</xdr:row>
      <xdr:rowOff>55800</xdr:rowOff>
    </xdr:to>
    <xdr:sp>
      <xdr:nvSpPr>
        <xdr:cNvPr id="4" name="CustomShape 1"/>
        <xdr:cNvSpPr/>
      </xdr:nvSpPr>
      <xdr:spPr>
        <a:xfrm>
          <a:off x="2026800" y="528840"/>
          <a:ext cx="797400" cy="146520"/>
        </a:xfrm>
        <a:prstGeom prst="rect">
          <a:avLst/>
        </a:prstGeom>
        <a:noFill/>
        <a:ln>
          <a:noFill/>
        </a:ln>
      </xdr:spPr>
      <xdr:style>
        <a:lnRef idx="0"/>
        <a:fillRef idx="0"/>
        <a:effectRef idx="0"/>
        <a:fontRef idx="minor"/>
      </xdr:style>
    </xdr:sp>
    <xdr:clientData/>
  </xdr:twoCellAnchor>
  <xdr:twoCellAnchor editAs="absolute">
    <xdr:from>
      <xdr:col>6</xdr:col>
      <xdr:colOff>57240</xdr:colOff>
      <xdr:row>2</xdr:row>
      <xdr:rowOff>123840</xdr:rowOff>
    </xdr:from>
    <xdr:to>
      <xdr:col>7</xdr:col>
      <xdr:colOff>295920</xdr:colOff>
      <xdr:row>3</xdr:row>
      <xdr:rowOff>65160</xdr:rowOff>
    </xdr:to>
    <xdr:sp>
      <xdr:nvSpPr>
        <xdr:cNvPr id="5" name="CustomShape 1"/>
        <xdr:cNvSpPr/>
      </xdr:nvSpPr>
      <xdr:spPr>
        <a:xfrm>
          <a:off x="3779280" y="547920"/>
          <a:ext cx="1240920" cy="136800"/>
        </a:xfrm>
        <a:prstGeom prst="rect">
          <a:avLst/>
        </a:prstGeom>
        <a:noFill/>
        <a:ln>
          <a:noFill/>
        </a:ln>
      </xdr:spPr>
      <xdr:style>
        <a:lnRef idx="0"/>
        <a:fillRef idx="0"/>
        <a:effectRef idx="0"/>
        <a:fontRef idx="minor"/>
      </xdr:style>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445680</xdr:colOff>
      <xdr:row>8</xdr:row>
      <xdr:rowOff>76320</xdr:rowOff>
    </xdr:from>
    <xdr:to>
      <xdr:col>4</xdr:col>
      <xdr:colOff>1254600</xdr:colOff>
      <xdr:row>10</xdr:row>
      <xdr:rowOff>10440</xdr:rowOff>
    </xdr:to>
    <xdr:sp>
      <xdr:nvSpPr>
        <xdr:cNvPr id="6" name="CustomShape 1"/>
        <xdr:cNvSpPr/>
      </xdr:nvSpPr>
      <xdr:spPr>
        <a:xfrm>
          <a:off x="5541480" y="1640160"/>
          <a:ext cx="808920" cy="263160"/>
        </a:xfrm>
        <a:prstGeom prst="rect">
          <a:avLst/>
        </a:prstGeom>
        <a:noFill/>
        <a:ln>
          <a:noFill/>
        </a:ln>
      </xdr:spPr>
      <xdr:style>
        <a:lnRef idx="0"/>
        <a:fillRef idx="0"/>
        <a:effectRef idx="0"/>
        <a:fontRef idx="minor"/>
      </xdr:style>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445680</xdr:colOff>
      <xdr:row>6</xdr:row>
      <xdr:rowOff>76320</xdr:rowOff>
    </xdr:from>
    <xdr:to>
      <xdr:col>4</xdr:col>
      <xdr:colOff>1254600</xdr:colOff>
      <xdr:row>7</xdr:row>
      <xdr:rowOff>144000</xdr:rowOff>
    </xdr:to>
    <xdr:sp>
      <xdr:nvSpPr>
        <xdr:cNvPr id="7" name="CustomShape 1"/>
        <xdr:cNvSpPr/>
      </xdr:nvSpPr>
      <xdr:spPr>
        <a:xfrm>
          <a:off x="5073480" y="1410840"/>
          <a:ext cx="808920" cy="263160"/>
        </a:xfrm>
        <a:prstGeom prst="rect">
          <a:avLst/>
        </a:prstGeom>
        <a:noFill/>
        <a:ln>
          <a:noFill/>
        </a:ln>
      </xdr:spPr>
      <xdr:style>
        <a:lnRef idx="0"/>
        <a:fillRef idx="0"/>
        <a:effectRef idx="0"/>
        <a:fontRef idx="minor"/>
      </xdr:style>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6</xdr:col>
      <xdr:colOff>0</xdr:colOff>
      <xdr:row>0</xdr:row>
      <xdr:rowOff>0</xdr:rowOff>
    </xdr:from>
    <xdr:to>
      <xdr:col>8</xdr:col>
      <xdr:colOff>596160</xdr:colOff>
      <xdr:row>0</xdr:row>
      <xdr:rowOff>149040</xdr:rowOff>
    </xdr:to>
    <xdr:sp>
      <xdr:nvSpPr>
        <xdr:cNvPr id="8" name="CustomShape 1"/>
        <xdr:cNvSpPr/>
      </xdr:nvSpPr>
      <xdr:spPr>
        <a:xfrm>
          <a:off x="8691840" y="0"/>
          <a:ext cx="2008440" cy="149040"/>
        </a:xfrm>
        <a:prstGeom prst="rect">
          <a:avLst/>
        </a:prstGeom>
        <a:noFill/>
        <a:ln>
          <a:noFill/>
        </a:ln>
      </xdr:spPr>
      <xdr:style>
        <a:lnRef idx="0"/>
        <a:fillRef idx="0"/>
        <a:effectRef idx="0"/>
        <a:fontRef idx="minor"/>
      </xdr:style>
    </xdr:sp>
    <xdr:clientData/>
  </xdr:twoCellAnchor>
  <xdr:twoCellAnchor editAs="twoCell">
    <xdr:from>
      <xdr:col>6</xdr:col>
      <xdr:colOff>0</xdr:colOff>
      <xdr:row>3</xdr:row>
      <xdr:rowOff>57240</xdr:rowOff>
    </xdr:from>
    <xdr:to>
      <xdr:col>8</xdr:col>
      <xdr:colOff>596160</xdr:colOff>
      <xdr:row>3</xdr:row>
      <xdr:rowOff>208080</xdr:rowOff>
    </xdr:to>
    <xdr:sp>
      <xdr:nvSpPr>
        <xdr:cNvPr id="9" name="CustomShape 1"/>
        <xdr:cNvSpPr/>
      </xdr:nvSpPr>
      <xdr:spPr>
        <a:xfrm>
          <a:off x="8691840" y="581400"/>
          <a:ext cx="2008440" cy="150840"/>
        </a:xfrm>
        <a:prstGeom prst="rect">
          <a:avLst/>
        </a:prstGeom>
        <a:noFill/>
        <a:ln>
          <a:noFill/>
        </a:ln>
      </xdr:spPr>
      <xdr:style>
        <a:lnRef idx="0"/>
        <a:fillRef idx="0"/>
        <a:effectRef idx="0"/>
        <a:fontRef idx="minor"/>
      </xdr:style>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28440</xdr:colOff>
      <xdr:row>25</xdr:row>
      <xdr:rowOff>47520</xdr:rowOff>
    </xdr:from>
    <xdr:to>
      <xdr:col>9</xdr:col>
      <xdr:colOff>503280</xdr:colOff>
      <xdr:row>25</xdr:row>
      <xdr:rowOff>255600</xdr:rowOff>
    </xdr:to>
    <xdr:sp>
      <xdr:nvSpPr>
        <xdr:cNvPr id="10" name="CustomShape 1"/>
        <xdr:cNvSpPr/>
      </xdr:nvSpPr>
      <xdr:spPr>
        <a:xfrm>
          <a:off x="9313920" y="8127720"/>
          <a:ext cx="474840" cy="20808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7</xdr:col>
      <xdr:colOff>685800</xdr:colOff>
      <xdr:row>25</xdr:row>
      <xdr:rowOff>228600</xdr:rowOff>
    </xdr:from>
    <xdr:to>
      <xdr:col>8</xdr:col>
      <xdr:colOff>82080</xdr:colOff>
      <xdr:row>25</xdr:row>
      <xdr:rowOff>436680</xdr:rowOff>
    </xdr:to>
    <xdr:sp>
      <xdr:nvSpPr>
        <xdr:cNvPr id="11" name="CustomShape 1"/>
        <xdr:cNvSpPr/>
      </xdr:nvSpPr>
      <xdr:spPr>
        <a:xfrm>
          <a:off x="7452720" y="8308800"/>
          <a:ext cx="541440" cy="20808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twoCellAnchor editAs="twoCell">
    <xdr:from>
      <xdr:col>7</xdr:col>
      <xdr:colOff>19080</xdr:colOff>
      <xdr:row>22</xdr:row>
      <xdr:rowOff>324000</xdr:rowOff>
    </xdr:from>
    <xdr:to>
      <xdr:col>7</xdr:col>
      <xdr:colOff>493920</xdr:colOff>
      <xdr:row>22</xdr:row>
      <xdr:rowOff>532080</xdr:rowOff>
    </xdr:to>
    <xdr:sp>
      <xdr:nvSpPr>
        <xdr:cNvPr id="12" name="CustomShape 1"/>
        <xdr:cNvSpPr/>
      </xdr:nvSpPr>
      <xdr:spPr>
        <a:xfrm>
          <a:off x="6786000" y="6518160"/>
          <a:ext cx="474840" cy="208080"/>
        </a:xfrm>
        <a:prstGeom prst="leftArrow">
          <a:avLst>
            <a:gd name="adj1" fmla="val 50000"/>
            <a:gd name="adj2" fmla="val 50000"/>
          </a:avLst>
        </a:prstGeom>
        <a:noFill/>
        <a:ln>
          <a:noFill/>
        </a:ln>
      </xdr:spPr>
      <xdr:style>
        <a:lnRef idx="2">
          <a:schemeClr val="dk1">
            <a:shade val="50000"/>
          </a:schemeClr>
        </a:lnRef>
        <a:fillRef idx="1">
          <a:schemeClr val="dk1"/>
        </a:fillRef>
        <a:effectRef idx="0">
          <a:schemeClr val="dk1"/>
        </a:effectRef>
        <a:fontRef idx="minor"/>
      </xdr:style>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4</xdr:col>
      <xdr:colOff>104040</xdr:colOff>
      <xdr:row>19</xdr:row>
      <xdr:rowOff>399600</xdr:rowOff>
    </xdr:to>
    <xdr:sp>
      <xdr:nvSpPr>
        <xdr:cNvPr id="13" name="CustomShape 1" hidden="1"/>
        <xdr:cNvSpPr/>
      </xdr:nvSpPr>
      <xdr:spPr>
        <a:xfrm>
          <a:off x="0" y="0"/>
          <a:ext cx="4770000" cy="4764240"/>
        </a:xfrm>
        <a:prstGeom prst="rect">
          <a:avLst/>
        </a:prstGeom>
        <a:solidFill>
          <a:srgbClr val="ffffff"/>
        </a:solidFill>
        <a:ln w="9360">
          <a:solidFill>
            <a:srgbClr val="000000"/>
          </a:solidFill>
          <a:miter/>
        </a:ln>
      </xdr:spPr>
      <xdr:style>
        <a:lnRef idx="0"/>
        <a:fillRef idx="0"/>
        <a:effectRef idx="0"/>
        <a:fontRef idx="minor"/>
      </xdr:style>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238680</xdr:colOff>
      <xdr:row>10</xdr:row>
      <xdr:rowOff>62640</xdr:rowOff>
    </xdr:from>
    <xdr:to>
      <xdr:col>2</xdr:col>
      <xdr:colOff>1746720</xdr:colOff>
      <xdr:row>11</xdr:row>
      <xdr:rowOff>121680</xdr:rowOff>
    </xdr:to>
    <xdr:sp>
      <xdr:nvSpPr>
        <xdr:cNvPr id="14" name="CustomShape 1"/>
        <xdr:cNvSpPr/>
      </xdr:nvSpPr>
      <xdr:spPr>
        <a:xfrm>
          <a:off x="1107360" y="2041200"/>
          <a:ext cx="1508040" cy="449640"/>
        </a:xfrm>
        <a:prstGeom prst="rect">
          <a:avLst/>
        </a:prstGeom>
        <a:noFill/>
        <a:ln>
          <a:noFill/>
        </a:ln>
      </xdr:spPr>
      <xdr:style>
        <a:lnRef idx="0"/>
        <a:fillRef idx="0"/>
        <a:effectRef idx="0"/>
        <a:fontRef idx="minor"/>
      </xdr:style>
      <xdr:txBody>
        <a:bodyPr lIns="90000" rIns="90000" tIns="45000" bIns="45000" anchor="ctr">
          <a:noAutofit/>
        </a:bodyPr>
        <a:p>
          <a:pPr>
            <a:lnSpc>
              <a:spcPct val="100000"/>
            </a:lnSpc>
          </a:pPr>
          <a:r>
            <a:rPr b="0" lang="en-US" sz="1100" spc="-1" strike="noStrike">
              <a:solidFill>
                <a:srgbClr val="000000"/>
              </a:solidFill>
              <a:latin typeface="Calibri"/>
            </a:rPr>
            <a:t>35992-G</a:t>
          </a:r>
          <a:endParaRPr b="0" lang="en-US" sz="1100" spc="-1" strike="noStrike">
            <a:latin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684000</xdr:colOff>
      <xdr:row>21</xdr:row>
      <xdr:rowOff>36360</xdr:rowOff>
    </xdr:from>
    <xdr:to>
      <xdr:col>3</xdr:col>
      <xdr:colOff>1081080</xdr:colOff>
      <xdr:row>22</xdr:row>
      <xdr:rowOff>91080</xdr:rowOff>
    </xdr:to>
    <xdr:sp>
      <xdr:nvSpPr>
        <xdr:cNvPr id="15" name="CustomShape 1"/>
        <xdr:cNvSpPr/>
      </xdr:nvSpPr>
      <xdr:spPr>
        <a:xfrm>
          <a:off x="3202920" y="5868720"/>
          <a:ext cx="397080" cy="250200"/>
        </a:xfrm>
        <a:prstGeom prst="rect">
          <a:avLst/>
        </a:prstGeom>
        <a:noFill/>
        <a:ln>
          <a:noFill/>
        </a:ln>
      </xdr:spPr>
      <xdr:style>
        <a:lnRef idx="0"/>
        <a:fillRef idx="0"/>
        <a:effectRef idx="0"/>
        <a:fontRef idx="minor"/>
      </xdr:style>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12.xml.rels><?xml version="1.0" encoding="UTF-8"?>
<Relationships xmlns="http://schemas.openxmlformats.org/package/2006/relationships"><Relationship Id="rId1" Type="http://schemas.openxmlformats.org/officeDocument/2006/relationships/drawing" Target="../drawings/drawing5.xml"/>
</Relationships>
</file>

<file path=xl/worksheets/_rels/sheet13.xml.rels><?xml version="1.0" encoding="UTF-8"?>
<Relationships xmlns="http://schemas.openxmlformats.org/package/2006/relationships"><Relationship Id="rId1" Type="http://schemas.openxmlformats.org/officeDocument/2006/relationships/drawing" Target="../drawings/drawing6.xml"/>
</Relationships>
</file>

<file path=xl/worksheets/_rels/sheet17.xml.rels><?xml version="1.0" encoding="UTF-8"?>
<Relationships xmlns="http://schemas.openxmlformats.org/package/2006/relationships"><Relationship Id="rId1" Type="http://schemas.openxmlformats.org/officeDocument/2006/relationships/drawing" Target="../drawings/drawing7.xml"/>
</Relationships>
</file>

<file path=xl/worksheets/_rels/sheet19.xml.rels><?xml version="1.0" encoding="UTF-8"?>
<Relationships xmlns="http://schemas.openxmlformats.org/package/2006/relationships"><Relationship Id="rId1" Type="http://schemas.openxmlformats.org/officeDocument/2006/relationships/hyperlink" Target="http://www.puc.texas.gov/industry/water/reports/rates/ROR_Report.pdf" TargetMode="External"/>
</Relationships>
</file>

<file path=xl/worksheets/_rels/sheet20.xml.rels><?xml version="1.0" encoding="UTF-8"?>
<Relationships xmlns="http://schemas.openxmlformats.org/package/2006/relationships"><Relationship Id="rId1" Type="http://schemas.openxmlformats.org/officeDocument/2006/relationships/drawing" Target="../drawings/drawing8.xml"/>
</Relationships>
</file>

<file path=xl/worksheets/_rels/sheet23.xml.rels><?xml version="1.0" encoding="UTF-8"?>
<Relationships xmlns="http://schemas.openxmlformats.org/package/2006/relationships"><Relationship Id="rId1" Type="http://schemas.openxmlformats.org/officeDocument/2006/relationships/comments" Target="../comments23.xml"/><Relationship Id="rId2" Type="http://schemas.openxmlformats.org/officeDocument/2006/relationships/drawing" Target="../drawings/drawing9.xml"/><Relationship Id="rId3" Type="http://schemas.openxmlformats.org/officeDocument/2006/relationships/vmlDrawing" Target="../drawings/vmlDrawing1.vml"/>
</Relationships>
</file>

<file path=xl/worksheets/_rels/sheet24.xml.rels><?xml version="1.0" encoding="UTF-8"?>
<Relationships xmlns="http://schemas.openxmlformats.org/package/2006/relationships"><Relationship Id="rId1" Type="http://schemas.openxmlformats.org/officeDocument/2006/relationships/drawing" Target="../drawings/drawing10.xml"/>
</Relationships>
</file>

<file path=xl/worksheets/_rels/sheet33.xml.rels><?xml version="1.0" encoding="UTF-8"?>
<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http://schemas.openxmlformats.org/spreadsheetml/2006/main" xmlns:r="http://schemas.openxmlformats.org/officeDocument/2006/relationships">
  <sheetPr filterMode="false">
    <tabColor rgb="FFFFFF00"/>
    <pageSetUpPr fitToPage="true"/>
  </sheetPr>
  <dimension ref="A1:H4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35" activeCellId="0" sqref="A35"/>
    </sheetView>
  </sheetViews>
  <sheetFormatPr defaultRowHeight="15.4" zeroHeight="false" outlineLevelRow="0" outlineLevelCol="0"/>
  <cols>
    <col collapsed="false" customWidth="true" hidden="false" outlineLevel="0" max="1" min="1" style="1" width="16"/>
    <col collapsed="false" customWidth="true" hidden="false" outlineLevel="0" max="3" min="2" style="1" width="9.75"/>
    <col collapsed="false" customWidth="true" hidden="false" outlineLevel="0" max="4" min="4" style="1" width="9"/>
    <col collapsed="false" customWidth="true" hidden="false" outlineLevel="0" max="5" min="5" style="1" width="10.25"/>
    <col collapsed="false" customWidth="true" hidden="false" outlineLevel="0" max="7" min="6" style="1" width="9"/>
    <col collapsed="false" customWidth="true" hidden="false" outlineLevel="0" max="8" min="8" style="1" width="34.63"/>
    <col collapsed="false" customWidth="true" hidden="false" outlineLevel="0" max="1025" min="9" style="1" width="9"/>
  </cols>
  <sheetData>
    <row r="1" customFormat="false" ht="163.5" hidden="false" customHeight="true" outlineLevel="0" collapsed="false"/>
    <row r="2" customFormat="false" ht="19.9" hidden="false" customHeight="false" outlineLevel="0" collapsed="false">
      <c r="A2" s="2" t="s">
        <v>0</v>
      </c>
      <c r="B2" s="2"/>
      <c r="C2" s="2"/>
      <c r="D2" s="2"/>
      <c r="E2" s="2"/>
      <c r="F2" s="2"/>
      <c r="G2" s="2"/>
      <c r="H2" s="2"/>
    </row>
    <row r="3" customFormat="false" ht="15.4" hidden="false" customHeight="false" outlineLevel="0" collapsed="false">
      <c r="A3" s="3"/>
      <c r="B3" s="3"/>
      <c r="C3" s="3"/>
      <c r="D3" s="3"/>
      <c r="E3" s="3"/>
      <c r="F3" s="3"/>
      <c r="G3" s="3"/>
      <c r="H3" s="3"/>
    </row>
    <row r="4" customFormat="false" ht="15.4" hidden="false" customHeight="false" outlineLevel="0" collapsed="false">
      <c r="A4" s="4"/>
      <c r="B4" s="4"/>
      <c r="C4" s="4"/>
      <c r="D4" s="4"/>
      <c r="E4" s="4"/>
      <c r="F4" s="4"/>
      <c r="G4" s="4"/>
      <c r="H4" s="4"/>
    </row>
    <row r="5" customFormat="false" ht="15.4" hidden="false" customHeight="false" outlineLevel="0" collapsed="false">
      <c r="A5" s="3"/>
      <c r="B5" s="3"/>
      <c r="C5" s="3"/>
      <c r="D5" s="3"/>
      <c r="E5" s="3"/>
      <c r="F5" s="3"/>
      <c r="G5" s="3"/>
      <c r="H5" s="3"/>
    </row>
    <row r="6" customFormat="false" ht="18.75" hidden="false" customHeight="true" outlineLevel="0" collapsed="false">
      <c r="A6" s="5" t="s">
        <v>1</v>
      </c>
      <c r="B6" s="6"/>
      <c r="C6" s="7" t="str">
        <f aca="false">'Contents-Sections I&amp;II'!$E$1</f>
        <v>CRYSTAL CLEAR WATER, INC</v>
      </c>
      <c r="D6" s="7"/>
      <c r="E6" s="7"/>
      <c r="F6" s="7"/>
      <c r="G6" s="7"/>
      <c r="H6" s="6"/>
    </row>
    <row r="7" customFormat="false" ht="29.25" hidden="false" customHeight="true" outlineLevel="0" collapsed="false">
      <c r="A7" s="5" t="s">
        <v>2</v>
      </c>
      <c r="B7" s="6"/>
      <c r="C7" s="6"/>
      <c r="D7" s="8" t="n">
        <v>12997</v>
      </c>
      <c r="E7" s="8"/>
      <c r="F7" s="9"/>
      <c r="G7" s="9"/>
      <c r="H7" s="6"/>
    </row>
    <row r="9" customFormat="false" ht="23.25" hidden="false" customHeight="true" outlineLevel="0" collapsed="false">
      <c r="A9" s="5" t="s">
        <v>3</v>
      </c>
      <c r="B9" s="6"/>
      <c r="C9" s="6"/>
      <c r="D9" s="10" t="s">
        <v>4</v>
      </c>
      <c r="E9" s="10"/>
      <c r="F9" s="10"/>
      <c r="G9" s="10"/>
      <c r="H9" s="6"/>
    </row>
    <row r="10" customFormat="false" ht="16.5" hidden="false" customHeight="false" outlineLevel="0" collapsed="false">
      <c r="A10" s="5"/>
      <c r="B10" s="6"/>
      <c r="C10" s="6"/>
      <c r="D10" s="11" t="s">
        <v>5</v>
      </c>
      <c r="E10" s="11"/>
      <c r="F10" s="11"/>
      <c r="G10" s="11"/>
      <c r="H10" s="6"/>
    </row>
    <row r="11" customFormat="false" ht="16.5" hidden="false" customHeight="false" outlineLevel="0" collapsed="false">
      <c r="A11" s="5"/>
      <c r="B11" s="6"/>
      <c r="C11" s="6"/>
      <c r="D11" s="6"/>
      <c r="E11" s="6"/>
      <c r="F11" s="6"/>
      <c r="G11" s="6"/>
      <c r="H11" s="6"/>
    </row>
    <row r="12" customFormat="false" ht="16.5" hidden="false" customHeight="false" outlineLevel="0" collapsed="false">
      <c r="A12" s="5"/>
      <c r="B12" s="6"/>
      <c r="C12" s="6"/>
      <c r="D12" s="10" t="s">
        <v>6</v>
      </c>
      <c r="E12" s="10"/>
      <c r="F12" s="10"/>
      <c r="G12" s="10"/>
      <c r="H12" s="6"/>
    </row>
    <row r="13" customFormat="false" ht="16.5" hidden="false" customHeight="false" outlineLevel="0" collapsed="false">
      <c r="A13" s="5"/>
      <c r="B13" s="6"/>
      <c r="C13" s="6"/>
      <c r="D13" s="11" t="s">
        <v>7</v>
      </c>
      <c r="E13" s="11"/>
      <c r="F13" s="11"/>
      <c r="G13" s="11"/>
      <c r="H13" s="6"/>
    </row>
    <row r="14" customFormat="false" ht="10.5" hidden="false" customHeight="true" outlineLevel="0" collapsed="false">
      <c r="A14" s="5"/>
      <c r="B14" s="6"/>
      <c r="C14" s="6"/>
      <c r="D14" s="6"/>
      <c r="E14" s="6"/>
      <c r="F14" s="6"/>
      <c r="G14" s="6"/>
      <c r="H14" s="6"/>
    </row>
    <row r="15" customFormat="false" ht="16.5" hidden="false" customHeight="false" outlineLevel="0" collapsed="false">
      <c r="A15" s="5" t="s">
        <v>8</v>
      </c>
      <c r="B15" s="12"/>
      <c r="C15" s="12"/>
      <c r="D15" s="13" t="s">
        <v>9</v>
      </c>
      <c r="E15" s="13"/>
      <c r="F15" s="13"/>
      <c r="G15" s="13"/>
      <c r="H15" s="12"/>
    </row>
    <row r="16" customFormat="false" ht="15.4" hidden="false" customHeight="false" outlineLevel="0" collapsed="false">
      <c r="A16" s="12"/>
      <c r="B16" s="12"/>
      <c r="C16" s="12"/>
      <c r="D16" s="12" t="s">
        <v>10</v>
      </c>
      <c r="E16" s="12"/>
      <c r="F16" s="12"/>
      <c r="G16" s="12"/>
      <c r="H16" s="12"/>
    </row>
    <row r="17" customFormat="false" ht="8.25" hidden="false" customHeight="true" outlineLevel="0" collapsed="false">
      <c r="A17" s="12"/>
      <c r="B17" s="12"/>
      <c r="C17" s="12"/>
      <c r="D17" s="12"/>
      <c r="E17" s="12"/>
      <c r="F17" s="12"/>
      <c r="G17" s="12"/>
      <c r="H17" s="12"/>
    </row>
    <row r="18" customFormat="false" ht="16.5" hidden="false" customHeight="false" outlineLevel="0" collapsed="false">
      <c r="A18" s="5" t="s">
        <v>11</v>
      </c>
      <c r="B18" s="6"/>
      <c r="C18" s="6"/>
      <c r="D18" s="6"/>
      <c r="E18" s="6"/>
      <c r="F18" s="6"/>
      <c r="G18" s="6"/>
      <c r="H18" s="6"/>
    </row>
    <row r="19" customFormat="false" ht="15.4" hidden="false" customHeight="false" outlineLevel="0" collapsed="false">
      <c r="A19" s="6"/>
      <c r="B19" s="6"/>
      <c r="C19" s="6"/>
      <c r="D19" s="6"/>
      <c r="E19" s="6"/>
      <c r="F19" s="6"/>
      <c r="G19" s="6"/>
      <c r="H19" s="6"/>
    </row>
    <row r="20" customFormat="false" ht="16.5" hidden="false" customHeight="false" outlineLevel="0" collapsed="false">
      <c r="A20" s="6"/>
      <c r="B20" s="14" t="s">
        <v>12</v>
      </c>
      <c r="C20" s="15" t="s">
        <v>13</v>
      </c>
      <c r="D20" s="15"/>
      <c r="E20" s="15"/>
      <c r="F20" s="15"/>
      <c r="G20" s="15"/>
      <c r="H20" s="6"/>
    </row>
    <row r="21" customFormat="false" ht="26.25" hidden="false" customHeight="true" outlineLevel="0" collapsed="false">
      <c r="A21" s="6"/>
      <c r="B21" s="14" t="s">
        <v>14</v>
      </c>
      <c r="C21" s="16" t="s">
        <v>15</v>
      </c>
      <c r="D21" s="16"/>
      <c r="E21" s="16"/>
      <c r="F21" s="16"/>
      <c r="G21" s="16"/>
      <c r="H21" s="6"/>
    </row>
    <row r="22" customFormat="false" ht="21.75" hidden="false" customHeight="true" outlineLevel="0" collapsed="false">
      <c r="A22" s="17"/>
      <c r="B22" s="18" t="s">
        <v>16</v>
      </c>
      <c r="C22" s="19"/>
      <c r="D22" s="20" t="s">
        <v>17</v>
      </c>
      <c r="E22" s="20"/>
      <c r="F22" s="20"/>
      <c r="G22" s="20"/>
      <c r="H22" s="6"/>
    </row>
    <row r="23" customFormat="false" ht="16.5" hidden="false" customHeight="true" outlineLevel="0" collapsed="false">
      <c r="A23" s="12"/>
      <c r="B23" s="12"/>
      <c r="C23" s="12"/>
      <c r="D23" s="12"/>
      <c r="E23" s="12"/>
      <c r="F23" s="12"/>
      <c r="G23" s="12"/>
      <c r="H23" s="12"/>
    </row>
    <row r="24" customFormat="false" ht="16.5" hidden="false" customHeight="true" outlineLevel="0" collapsed="false">
      <c r="A24" s="12" t="s">
        <v>18</v>
      </c>
      <c r="B24" s="21"/>
      <c r="C24" s="22" t="s">
        <v>19</v>
      </c>
      <c r="D24" s="21" t="s">
        <v>20</v>
      </c>
      <c r="E24" s="22" t="s">
        <v>21</v>
      </c>
      <c r="F24" s="12" t="s">
        <v>22</v>
      </c>
      <c r="H24" s="12"/>
    </row>
    <row r="25" customFormat="false" ht="16.5" hidden="false" customHeight="true" outlineLevel="0" collapsed="false">
      <c r="A25" s="1" t="s">
        <v>23</v>
      </c>
      <c r="B25" s="12"/>
      <c r="C25" s="23" t="s">
        <v>24</v>
      </c>
      <c r="D25" s="24"/>
      <c r="E25" s="23" t="s">
        <v>25</v>
      </c>
      <c r="F25" s="25"/>
      <c r="H25" s="12"/>
    </row>
    <row r="26" customFormat="false" ht="15.4" hidden="false" customHeight="false" outlineLevel="0" collapsed="false">
      <c r="A26" s="12"/>
      <c r="B26" s="12"/>
      <c r="C26" s="12"/>
      <c r="D26" s="12"/>
      <c r="E26" s="12"/>
      <c r="F26" s="12"/>
      <c r="G26" s="12"/>
      <c r="H26" s="12"/>
    </row>
    <row r="27" customFormat="false" ht="15.4" hidden="false" customHeight="false" outlineLevel="0" collapsed="false">
      <c r="A27" s="1" t="s">
        <v>26</v>
      </c>
      <c r="B27" s="17"/>
      <c r="C27" s="17"/>
      <c r="D27" s="26" t="n">
        <v>43830</v>
      </c>
      <c r="E27" s="26"/>
      <c r="F27" s="26"/>
      <c r="G27" s="26"/>
      <c r="H27" s="1" t="s">
        <v>27</v>
      </c>
    </row>
    <row r="28" customFormat="false" ht="20.25" hidden="false" customHeight="true" outlineLevel="0" collapsed="false"/>
    <row r="29" customFormat="false" ht="39.75" hidden="false" customHeight="false" outlineLevel="0" collapsed="false">
      <c r="A29" s="27" t="s">
        <v>28</v>
      </c>
      <c r="B29" s="27"/>
      <c r="C29" s="27"/>
      <c r="D29" s="28" t="n">
        <f aca="false">'VII-3 Revenue Gen Multi-Tier'!E68</f>
        <v>120294.060454919</v>
      </c>
      <c r="E29" s="28"/>
      <c r="F29" s="28"/>
      <c r="G29" s="28"/>
      <c r="H29" s="29" t="s">
        <v>29</v>
      </c>
    </row>
    <row r="30" customFormat="false" ht="15.4" hidden="false" customHeight="false" outlineLevel="0" collapsed="false">
      <c r="B30" s="6"/>
      <c r="C30" s="30"/>
      <c r="D30" s="31" t="s">
        <v>30</v>
      </c>
      <c r="E30" s="31"/>
      <c r="F30" s="31"/>
      <c r="G30" s="31"/>
    </row>
    <row r="31" customFormat="false" ht="39.75" hidden="false" customHeight="false" outlineLevel="0" collapsed="false">
      <c r="A31" s="27" t="s">
        <v>31</v>
      </c>
      <c r="B31" s="27"/>
      <c r="C31" s="27"/>
      <c r="D31" s="32" t="n">
        <f aca="false">'VII-3 Revenue Gen Multi-Tier'!E69</f>
        <v>0.685411875261721</v>
      </c>
      <c r="E31" s="32"/>
      <c r="F31" s="32"/>
      <c r="G31" s="32"/>
      <c r="H31" s="29" t="s">
        <v>32</v>
      </c>
    </row>
    <row r="32" customFormat="false" ht="15.4" hidden="false" customHeight="false" outlineLevel="0" collapsed="false">
      <c r="B32" s="6"/>
      <c r="C32" s="6"/>
      <c r="D32" s="33" t="s">
        <v>33</v>
      </c>
      <c r="E32" s="34"/>
      <c r="F32" s="3"/>
      <c r="G32" s="3"/>
    </row>
    <row r="33" customFormat="false" ht="16.5" hidden="false" customHeight="true" outlineLevel="0" collapsed="false">
      <c r="D33" s="3"/>
      <c r="E33" s="3"/>
      <c r="F33" s="3"/>
      <c r="G33" s="3"/>
    </row>
    <row r="34" customFormat="false" ht="16.5" hidden="false" customHeight="true" outlineLevel="0" collapsed="false">
      <c r="A34" s="1" t="s">
        <v>34</v>
      </c>
    </row>
    <row r="35" customFormat="false" ht="16.5" hidden="false" customHeight="true" outlineLevel="0" collapsed="false">
      <c r="A35" s="35" t="s">
        <v>35</v>
      </c>
      <c r="B35" s="36"/>
      <c r="C35" s="36"/>
      <c r="D35" s="36"/>
      <c r="E35" s="36"/>
      <c r="F35" s="36"/>
      <c r="G35" s="36"/>
      <c r="H35" s="36"/>
    </row>
    <row r="36" customFormat="false" ht="16.5" hidden="false" customHeight="true" outlineLevel="0" collapsed="false">
      <c r="A36" s="10"/>
      <c r="B36" s="10"/>
      <c r="C36" s="10"/>
      <c r="D36" s="10"/>
      <c r="E36" s="10"/>
      <c r="F36" s="10"/>
      <c r="G36" s="10"/>
      <c r="H36" s="10"/>
    </row>
    <row r="37" customFormat="false" ht="16.5" hidden="false" customHeight="true" outlineLevel="0" collapsed="false">
      <c r="A37" s="37"/>
      <c r="B37" s="37"/>
      <c r="C37" s="37"/>
      <c r="D37" s="37"/>
      <c r="E37" s="37"/>
      <c r="F37" s="37"/>
      <c r="G37" s="37"/>
      <c r="H37" s="37"/>
    </row>
    <row r="38" customFormat="false" ht="15.4" hidden="false" customHeight="false" outlineLevel="0" collapsed="false">
      <c r="A38" s="38" t="s">
        <v>36</v>
      </c>
      <c r="B38" s="38"/>
      <c r="C38" s="38"/>
      <c r="D38" s="38"/>
      <c r="E38" s="38"/>
      <c r="F38" s="38"/>
      <c r="G38" s="38"/>
      <c r="H38" s="36" t="s">
        <v>37</v>
      </c>
    </row>
    <row r="39" customFormat="false" ht="15.4" hidden="false" customHeight="false" outlineLevel="0" collapsed="false">
      <c r="A39" s="39" t="s">
        <v>38</v>
      </c>
      <c r="B39" s="39"/>
      <c r="C39" s="39"/>
      <c r="D39" s="39"/>
      <c r="E39" s="39"/>
      <c r="F39" s="39"/>
      <c r="G39" s="39"/>
      <c r="H39" s="39"/>
    </row>
    <row r="41" customFormat="false" ht="15.4" hidden="false" customHeight="false" outlineLevel="0" collapsed="false">
      <c r="A41" s="40" t="s">
        <v>39</v>
      </c>
      <c r="B41" s="40"/>
      <c r="C41" s="40"/>
      <c r="D41" s="40"/>
      <c r="E41" s="40"/>
      <c r="F41" s="40"/>
      <c r="G41" s="40"/>
      <c r="H41" s="41" t="s">
        <v>40</v>
      </c>
    </row>
    <row r="43" customFormat="false" ht="28.5" hidden="false" customHeight="true" outlineLevel="0" collapsed="false">
      <c r="A43" s="42" t="s">
        <v>41</v>
      </c>
      <c r="B43" s="42"/>
      <c r="C43" s="42"/>
      <c r="D43" s="42"/>
      <c r="E43" s="42"/>
      <c r="F43" s="42"/>
      <c r="G43" s="42"/>
      <c r="H43" s="41" t="s">
        <v>42</v>
      </c>
    </row>
    <row r="44" customFormat="false" ht="15.4" hidden="false" customHeight="false" outlineLevel="0" collapsed="false">
      <c r="A44" s="43"/>
      <c r="B44" s="43"/>
      <c r="C44" s="43"/>
      <c r="D44" s="43"/>
      <c r="E44" s="43"/>
      <c r="F44" s="43"/>
      <c r="G44" s="43"/>
      <c r="H44" s="43"/>
    </row>
    <row r="45" customFormat="false" ht="15.4" hidden="false" customHeight="false" outlineLevel="0" collapsed="false">
      <c r="A45" s="44" t="s">
        <v>43</v>
      </c>
      <c r="B45" s="45"/>
      <c r="C45" s="45"/>
      <c r="D45" s="45"/>
      <c r="E45" s="45"/>
      <c r="F45" s="45"/>
      <c r="G45" s="45"/>
      <c r="H45" s="46"/>
    </row>
    <row r="46" customFormat="false" ht="15.4" hidden="false" customHeight="false" outlineLevel="0" collapsed="false">
      <c r="A46" s="44" t="s">
        <v>44</v>
      </c>
      <c r="B46" s="44"/>
      <c r="C46" s="44"/>
      <c r="D46" s="44"/>
      <c r="E46" s="44"/>
      <c r="F46" s="44"/>
      <c r="G46" s="44"/>
      <c r="H46" s="44"/>
    </row>
  </sheetData>
  <mergeCells count="21">
    <mergeCell ref="A2:H2"/>
    <mergeCell ref="A4:H4"/>
    <mergeCell ref="C6:G6"/>
    <mergeCell ref="D7:E7"/>
    <mergeCell ref="D9:G9"/>
    <mergeCell ref="D10:G10"/>
    <mergeCell ref="D12:G12"/>
    <mergeCell ref="D13:G13"/>
    <mergeCell ref="C20:G20"/>
    <mergeCell ref="C21:G21"/>
    <mergeCell ref="D22:G22"/>
    <mergeCell ref="D27:G27"/>
    <mergeCell ref="A29:C29"/>
    <mergeCell ref="D29:G29"/>
    <mergeCell ref="D30:G30"/>
    <mergeCell ref="A31:C31"/>
    <mergeCell ref="D31:G31"/>
    <mergeCell ref="A36:H36"/>
    <mergeCell ref="A39:H39"/>
    <mergeCell ref="A41:G41"/>
    <mergeCell ref="A43:G43"/>
  </mergeCells>
  <dataValidations count="1">
    <dataValidation allowBlank="true" operator="between" showDropDown="false" showErrorMessage="true" showInputMessage="true" sqref="B24 D24" type="list">
      <formula1>"X"</formula1>
      <formula2>0</formula2>
    </dataValidation>
  </dataValidations>
  <printOptions headings="false" gridLines="false" gridLinesSet="true" horizontalCentered="true" verticalCentered="tru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1</oddFooter>
  </headerFooter>
  <drawing r:id="rId1"/>
</worksheet>
</file>

<file path=xl/worksheets/sheet2.xml><?xml version="1.0" encoding="utf-8"?>
<worksheet xmlns="http://schemas.openxmlformats.org/spreadsheetml/2006/main" xmlns:r="http://schemas.openxmlformats.org/officeDocument/2006/relationships">
  <sheetPr filterMode="false">
    <tabColor rgb="FF000000"/>
    <pageSetUpPr fitToPage="false"/>
  </sheetPr>
  <dimension ref="A1:K40"/>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L6" activeCellId="0" sqref="L6"/>
    </sheetView>
  </sheetViews>
  <sheetFormatPr defaultRowHeight="15.4" zeroHeight="false" outlineLevelRow="0" outlineLevelCol="0"/>
  <cols>
    <col collapsed="false" customWidth="true" hidden="false" outlineLevel="0" max="1" min="1" style="47" width="5.5"/>
    <col collapsed="false" customWidth="true" hidden="false" outlineLevel="0" max="7" min="2" style="47" width="9"/>
    <col collapsed="false" customWidth="true" hidden="false" outlineLevel="0" max="8" min="8" style="47" width="9.75"/>
    <col collapsed="false" customWidth="true" hidden="false" outlineLevel="0" max="9" min="9" style="47" width="14.14"/>
    <col collapsed="false" customWidth="true" hidden="false" outlineLevel="0" max="256" min="10" style="47" width="9"/>
    <col collapsed="false" customWidth="true" hidden="false" outlineLevel="0" max="257" min="257" style="47" width="5.5"/>
    <col collapsed="false" customWidth="true" hidden="false" outlineLevel="0" max="263" min="258" style="47" width="9"/>
    <col collapsed="false" customWidth="true" hidden="false" outlineLevel="0" max="264" min="264" style="47" width="9.75"/>
    <col collapsed="false" customWidth="true" hidden="false" outlineLevel="0" max="265" min="265" style="47" width="14.14"/>
    <col collapsed="false" customWidth="true" hidden="false" outlineLevel="0" max="512" min="266" style="47" width="9"/>
    <col collapsed="false" customWidth="true" hidden="false" outlineLevel="0" max="513" min="513" style="47" width="5.5"/>
    <col collapsed="false" customWidth="true" hidden="false" outlineLevel="0" max="519" min="514" style="47" width="9"/>
    <col collapsed="false" customWidth="true" hidden="false" outlineLevel="0" max="520" min="520" style="47" width="9.75"/>
    <col collapsed="false" customWidth="true" hidden="false" outlineLevel="0" max="521" min="521" style="47" width="14.14"/>
    <col collapsed="false" customWidth="true" hidden="false" outlineLevel="0" max="768" min="522" style="47" width="9"/>
    <col collapsed="false" customWidth="true" hidden="false" outlineLevel="0" max="769" min="769" style="47" width="5.5"/>
    <col collapsed="false" customWidth="true" hidden="false" outlineLevel="0" max="775" min="770" style="47" width="9"/>
    <col collapsed="false" customWidth="true" hidden="false" outlineLevel="0" max="776" min="776" style="47" width="9.75"/>
    <col collapsed="false" customWidth="true" hidden="false" outlineLevel="0" max="777" min="777" style="47" width="14.14"/>
    <col collapsed="false" customWidth="true" hidden="false" outlineLevel="0" max="1025" min="778" style="47" width="9"/>
  </cols>
  <sheetData>
    <row r="1" customFormat="false" ht="19.9" hidden="false" customHeight="false" outlineLevel="0" collapsed="false">
      <c r="A1" s="48" t="s">
        <v>45</v>
      </c>
      <c r="B1" s="48"/>
      <c r="C1" s="48"/>
      <c r="D1" s="48"/>
      <c r="E1" s="48"/>
      <c r="F1" s="48"/>
      <c r="G1" s="48"/>
      <c r="H1" s="48"/>
      <c r="I1" s="48"/>
      <c r="J1" s="1"/>
      <c r="K1" s="1"/>
    </row>
    <row r="2" customFormat="false" ht="15.4" hidden="false" customHeight="false" outlineLevel="0" collapsed="false">
      <c r="A2" s="49"/>
      <c r="B2" s="50"/>
      <c r="C2" s="50"/>
      <c r="D2" s="50"/>
      <c r="E2" s="50"/>
      <c r="F2" s="50"/>
      <c r="G2" s="50"/>
      <c r="H2" s="50"/>
      <c r="I2" s="51"/>
      <c r="J2" s="3"/>
      <c r="K2" s="1"/>
    </row>
    <row r="3" customFormat="false" ht="17.25" hidden="false" customHeight="false" outlineLevel="0" collapsed="false">
      <c r="A3" s="52"/>
      <c r="B3" s="52"/>
      <c r="C3" s="52"/>
      <c r="D3" s="52"/>
      <c r="E3" s="52"/>
      <c r="F3" s="52"/>
      <c r="G3" s="52"/>
      <c r="H3" s="52"/>
      <c r="I3" s="52"/>
      <c r="J3" s="1"/>
      <c r="K3" s="1"/>
    </row>
    <row r="4" customFormat="false" ht="164.25" hidden="false" customHeight="true" outlineLevel="0" collapsed="false">
      <c r="A4" s="53" t="s">
        <v>46</v>
      </c>
      <c r="B4" s="53"/>
      <c r="C4" s="53"/>
      <c r="D4" s="53"/>
      <c r="E4" s="53"/>
      <c r="F4" s="53"/>
      <c r="G4" s="53"/>
      <c r="H4" s="53"/>
      <c r="I4" s="53"/>
    </row>
    <row r="5" customFormat="false" ht="34.5" hidden="false" customHeight="true" outlineLevel="0" collapsed="false">
      <c r="A5" s="53" t="s">
        <v>47</v>
      </c>
      <c r="B5" s="53"/>
      <c r="C5" s="53"/>
      <c r="D5" s="53"/>
      <c r="E5" s="53"/>
      <c r="F5" s="53"/>
      <c r="G5" s="53"/>
      <c r="H5" s="53"/>
      <c r="I5" s="53"/>
    </row>
    <row r="7" customFormat="false" ht="15.4" hidden="false" customHeight="false" outlineLevel="0" collapsed="false">
      <c r="A7" s="47" t="s">
        <v>48</v>
      </c>
      <c r="B7" s="47" t="s">
        <v>49</v>
      </c>
    </row>
    <row r="8" customFormat="false" ht="15.4" hidden="false" customHeight="false" outlineLevel="0" collapsed="false">
      <c r="B8" s="47" t="s">
        <v>50</v>
      </c>
    </row>
    <row r="10" customFormat="false" ht="15.4" hidden="false" customHeight="false" outlineLevel="0" collapsed="false">
      <c r="A10" s="47" t="s">
        <v>51</v>
      </c>
      <c r="B10" s="47" t="s">
        <v>52</v>
      </c>
    </row>
    <row r="12" customFormat="false" ht="15.4" hidden="false" customHeight="false" outlineLevel="0" collapsed="false">
      <c r="A12" s="47" t="s">
        <v>53</v>
      </c>
      <c r="B12" s="47" t="s">
        <v>54</v>
      </c>
    </row>
    <row r="13" customFormat="false" ht="15.4" hidden="false" customHeight="false" outlineLevel="0" collapsed="false">
      <c r="B13" s="47" t="s">
        <v>55</v>
      </c>
    </row>
    <row r="14" customFormat="false" ht="15.4" hidden="false" customHeight="false" outlineLevel="0" collapsed="false">
      <c r="A14" s="47" t="s">
        <v>56</v>
      </c>
      <c r="B14" s="47" t="s">
        <v>57</v>
      </c>
    </row>
    <row r="16" customFormat="false" ht="15.4" hidden="false" customHeight="false" outlineLevel="0" collapsed="false">
      <c r="A16" s="47" t="s">
        <v>58</v>
      </c>
      <c r="B16" s="47" t="s">
        <v>59</v>
      </c>
    </row>
    <row r="18" customFormat="false" ht="15.4" hidden="false" customHeight="false" outlineLevel="0" collapsed="false">
      <c r="A18" s="47" t="s">
        <v>60</v>
      </c>
      <c r="B18" s="47" t="s">
        <v>61</v>
      </c>
    </row>
    <row r="20" customFormat="false" ht="15.4" hidden="false" customHeight="false" outlineLevel="0" collapsed="false">
      <c r="A20" s="47" t="s">
        <v>62</v>
      </c>
      <c r="B20" s="47" t="s">
        <v>63</v>
      </c>
    </row>
    <row r="22" customFormat="false" ht="15.4" hidden="false" customHeight="false" outlineLevel="0" collapsed="false">
      <c r="A22" s="47" t="s">
        <v>64</v>
      </c>
      <c r="B22" s="47" t="s">
        <v>65</v>
      </c>
    </row>
    <row r="24" customFormat="false" ht="15.4" hidden="false" customHeight="false" outlineLevel="0" collapsed="false">
      <c r="A24" s="47" t="s">
        <v>66</v>
      </c>
      <c r="B24" s="47" t="s">
        <v>67</v>
      </c>
    </row>
    <row r="25" customFormat="false" ht="93" hidden="false" customHeight="true" outlineLevel="0" collapsed="false">
      <c r="A25" s="53"/>
      <c r="B25" s="53"/>
      <c r="C25" s="53"/>
      <c r="D25" s="53"/>
      <c r="E25" s="53"/>
      <c r="F25" s="53"/>
      <c r="G25" s="53"/>
      <c r="H25" s="53"/>
      <c r="I25" s="53"/>
    </row>
    <row r="40" customFormat="false" ht="15.4" hidden="false" customHeight="false" outlineLevel="0" collapsed="false">
      <c r="I40" s="54"/>
    </row>
  </sheetData>
  <mergeCells count="5">
    <mergeCell ref="A1:I1"/>
    <mergeCell ref="A3:I3"/>
    <mergeCell ref="A4:I4"/>
    <mergeCell ref="A5:I5"/>
    <mergeCell ref="A25:I25"/>
  </mergeCells>
  <printOptions headings="false" gridLines="false" gridLinesSet="true" horizontalCentered="false" verticalCentered="fals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2</oddFooter>
  </headerFooter>
</worksheet>
</file>

<file path=xl/worksheets/sheet3.xml><?xml version="1.0" encoding="utf-8"?>
<worksheet xmlns="http://schemas.openxmlformats.org/spreadsheetml/2006/main" xmlns:r="http://schemas.openxmlformats.org/officeDocument/2006/relationships">
  <sheetPr filterMode="false">
    <tabColor rgb="FFFFFF00"/>
    <pageSetUpPr fitToPage="true"/>
  </sheetPr>
  <dimension ref="A1:M4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F9" activeCellId="0" sqref="F9"/>
    </sheetView>
  </sheetViews>
  <sheetFormatPr defaultRowHeight="15.4" zeroHeight="false" outlineLevelRow="0" outlineLevelCol="0"/>
  <cols>
    <col collapsed="false" customWidth="true" hidden="false" outlineLevel="0" max="1" min="1" style="55" width="12.63"/>
    <col collapsed="false" customWidth="true" hidden="false" outlineLevel="0" max="2" min="2" style="55" width="1.25"/>
    <col collapsed="false" customWidth="true" hidden="false" outlineLevel="0" max="8" min="3" style="55" width="10.38"/>
    <col collapsed="false" customWidth="true" hidden="false" outlineLevel="0" max="9" min="9" style="55" width="2"/>
    <col collapsed="false" customWidth="true" hidden="false" outlineLevel="0" max="10" min="10" style="55" width="3.25"/>
    <col collapsed="false" customWidth="true" hidden="false" outlineLevel="0" max="11" min="11" style="55" width="1.63"/>
    <col collapsed="false" customWidth="true" hidden="false" outlineLevel="0" max="12" min="12" style="55" width="3.38"/>
    <col collapsed="false" customWidth="true" hidden="false" outlineLevel="0" max="1025" min="13" style="55" width="10.38"/>
  </cols>
  <sheetData>
    <row r="1" customFormat="false" ht="16.5" hidden="false" customHeight="false" outlineLevel="0" collapsed="false">
      <c r="A1" s="56"/>
      <c r="B1" s="57"/>
      <c r="C1" s="58" t="s">
        <v>68</v>
      </c>
      <c r="D1" s="58"/>
      <c r="E1" s="59" t="s">
        <v>69</v>
      </c>
      <c r="F1" s="59"/>
      <c r="G1" s="59"/>
      <c r="H1" s="59"/>
      <c r="I1" s="57"/>
      <c r="J1" s="57"/>
      <c r="K1" s="60"/>
      <c r="L1" s="61"/>
    </row>
    <row r="2" customFormat="false" ht="15.4" hidden="false" customHeight="false" outlineLevel="0" collapsed="false">
      <c r="A2" s="62" t="s">
        <v>70</v>
      </c>
      <c r="B2" s="62"/>
      <c r="C2" s="62"/>
      <c r="D2" s="62"/>
      <c r="E2" s="62"/>
      <c r="F2" s="62"/>
      <c r="G2" s="62"/>
      <c r="H2" s="62"/>
      <c r="I2" s="62"/>
      <c r="J2" s="62"/>
      <c r="K2" s="62"/>
      <c r="L2" s="62"/>
    </row>
    <row r="3" customFormat="false" ht="15.4" hidden="false" customHeight="false" outlineLevel="0" collapsed="false">
      <c r="A3" s="62" t="s">
        <v>71</v>
      </c>
      <c r="B3" s="62"/>
      <c r="C3" s="62"/>
      <c r="D3" s="62"/>
      <c r="E3" s="62"/>
      <c r="F3" s="62"/>
      <c r="G3" s="62"/>
      <c r="H3" s="62"/>
      <c r="I3" s="62"/>
      <c r="J3" s="62"/>
      <c r="K3" s="62"/>
      <c r="L3" s="62"/>
    </row>
    <row r="4" customFormat="false" ht="15.4" hidden="false" customHeight="false" outlineLevel="0" collapsed="false">
      <c r="A4" s="63"/>
      <c r="B4" s="64"/>
      <c r="C4" s="64"/>
      <c r="D4" s="64"/>
      <c r="E4" s="64"/>
      <c r="F4" s="64"/>
      <c r="G4" s="64"/>
      <c r="H4" s="64"/>
      <c r="I4" s="64"/>
      <c r="J4" s="64"/>
      <c r="K4" s="64"/>
      <c r="L4" s="65"/>
    </row>
    <row r="5" customFormat="false" ht="34.5" hidden="false" customHeight="true" outlineLevel="0" collapsed="false">
      <c r="A5" s="66" t="s">
        <v>72</v>
      </c>
      <c r="B5" s="66"/>
      <c r="C5" s="66"/>
      <c r="D5" s="66"/>
      <c r="E5" s="66"/>
      <c r="F5" s="66"/>
      <c r="G5" s="66"/>
      <c r="H5" s="66"/>
      <c r="I5" s="66"/>
      <c r="J5" s="66"/>
      <c r="K5" s="66"/>
      <c r="L5" s="66"/>
    </row>
    <row r="6" customFormat="false" ht="15.4" hidden="false" customHeight="false" outlineLevel="0" collapsed="false">
      <c r="A6" s="67"/>
      <c r="B6" s="68"/>
      <c r="C6" s="68"/>
      <c r="D6" s="68"/>
      <c r="E6" s="68"/>
      <c r="F6" s="68"/>
      <c r="G6" s="68"/>
      <c r="H6" s="68"/>
      <c r="I6" s="68"/>
      <c r="J6" s="68"/>
      <c r="K6" s="68"/>
      <c r="L6" s="68"/>
    </row>
    <row r="7" customFormat="false" ht="15.4" hidden="false" customHeight="false" outlineLevel="0" collapsed="false">
      <c r="A7" s="11" t="s">
        <v>73</v>
      </c>
      <c r="B7" s="11"/>
      <c r="C7" s="11"/>
      <c r="D7" s="11"/>
      <c r="E7" s="11"/>
      <c r="F7" s="11"/>
      <c r="G7" s="11"/>
      <c r="H7" s="11"/>
      <c r="I7" s="11"/>
      <c r="J7" s="11"/>
      <c r="K7" s="11"/>
      <c r="L7" s="11"/>
    </row>
    <row r="8" customFormat="false" ht="25.5" hidden="false" customHeight="true" outlineLevel="0" collapsed="false">
      <c r="A8" s="69"/>
      <c r="B8" s="69"/>
      <c r="C8" s="69"/>
      <c r="D8" s="69" t="s">
        <v>74</v>
      </c>
      <c r="E8" s="69"/>
      <c r="F8" s="70" t="n">
        <v>43830</v>
      </c>
      <c r="G8" s="71"/>
      <c r="H8" s="71"/>
      <c r="I8" s="69"/>
      <c r="J8" s="69"/>
      <c r="K8" s="69"/>
      <c r="L8" s="69"/>
    </row>
    <row r="9" customFormat="false" ht="25.5" hidden="false" customHeight="true" outlineLevel="0" collapsed="false">
      <c r="A9" s="68"/>
      <c r="B9" s="69"/>
      <c r="C9" s="68" t="s">
        <v>75</v>
      </c>
      <c r="D9" s="69"/>
      <c r="E9" s="69"/>
      <c r="F9" s="72" t="n">
        <v>43936</v>
      </c>
      <c r="G9" s="72"/>
      <c r="H9" s="72"/>
      <c r="I9" s="69"/>
      <c r="J9" s="69"/>
      <c r="K9" s="69"/>
      <c r="L9" s="69"/>
    </row>
    <row r="10" customFormat="false" ht="15.4" hidden="false" customHeight="false" outlineLevel="0" collapsed="false">
      <c r="A10" s="6"/>
      <c r="B10" s="6"/>
      <c r="C10" s="6"/>
      <c r="D10" s="6"/>
      <c r="E10" s="6"/>
      <c r="F10" s="6"/>
      <c r="G10" s="6"/>
      <c r="H10" s="6"/>
      <c r="I10" s="6"/>
      <c r="J10" s="6"/>
      <c r="K10" s="6"/>
      <c r="L10" s="6"/>
    </row>
    <row r="11" customFormat="false" ht="15.4" hidden="false" customHeight="false" outlineLevel="0" collapsed="false">
      <c r="A11" s="6"/>
      <c r="B11" s="6"/>
      <c r="C11" s="6"/>
      <c r="D11" s="6"/>
      <c r="E11" s="6"/>
      <c r="F11" s="6"/>
      <c r="G11" s="6"/>
      <c r="H11" s="11" t="s">
        <v>76</v>
      </c>
      <c r="I11" s="11"/>
      <c r="J11" s="68"/>
      <c r="K11" s="11" t="s">
        <v>77</v>
      </c>
      <c r="L11" s="11"/>
    </row>
    <row r="12" customFormat="false" ht="15.4" hidden="false" customHeight="false" outlineLevel="0" collapsed="false">
      <c r="A12" s="6"/>
      <c r="B12" s="6"/>
      <c r="C12" s="6"/>
      <c r="D12" s="6"/>
      <c r="E12" s="6"/>
      <c r="F12" s="6"/>
      <c r="G12" s="6"/>
      <c r="H12" s="64" t="s">
        <v>78</v>
      </c>
      <c r="I12" s="64"/>
      <c r="J12" s="73"/>
      <c r="K12" s="64" t="s">
        <v>79</v>
      </c>
      <c r="L12" s="64"/>
    </row>
    <row r="13" customFormat="false" ht="15.4" hidden="false" customHeight="false" outlineLevel="0" collapsed="false">
      <c r="A13" s="55" t="s">
        <v>80</v>
      </c>
      <c r="B13" s="6"/>
      <c r="C13" s="74" t="s">
        <v>81</v>
      </c>
      <c r="D13" s="6"/>
      <c r="E13" s="6"/>
      <c r="F13" s="6"/>
      <c r="G13" s="6"/>
      <c r="H13" s="6"/>
      <c r="I13" s="6"/>
      <c r="J13" s="6"/>
      <c r="K13" s="6"/>
      <c r="L13" s="6"/>
    </row>
    <row r="14" customFormat="false" ht="15.4" hidden="false" customHeight="false" outlineLevel="0" collapsed="false">
      <c r="A14" s="6"/>
      <c r="B14" s="6"/>
      <c r="C14" s="55" t="s">
        <v>82</v>
      </c>
      <c r="D14" s="6"/>
      <c r="E14" s="6"/>
      <c r="F14" s="6"/>
      <c r="G14" s="6"/>
      <c r="H14" s="75" t="s">
        <v>83</v>
      </c>
      <c r="I14" s="6"/>
      <c r="J14" s="6"/>
      <c r="L14" s="76" t="s">
        <v>84</v>
      </c>
    </row>
    <row r="15" customFormat="false" ht="15.4" hidden="false" customHeight="false" outlineLevel="0" collapsed="false">
      <c r="A15" s="6"/>
      <c r="B15" s="6"/>
      <c r="C15" s="55" t="s">
        <v>85</v>
      </c>
      <c r="D15" s="6"/>
      <c r="E15" s="6"/>
      <c r="F15" s="6"/>
      <c r="G15" s="6"/>
      <c r="H15" s="77" t="s">
        <v>86</v>
      </c>
      <c r="I15" s="6"/>
      <c r="J15" s="6"/>
      <c r="L15" s="76"/>
      <c r="M15" s="6"/>
    </row>
    <row r="16" customFormat="false" ht="15.4" hidden="false" customHeight="false" outlineLevel="0" collapsed="false">
      <c r="A16" s="6"/>
      <c r="B16" s="6"/>
      <c r="D16" s="6"/>
      <c r="E16" s="6"/>
      <c r="F16" s="6"/>
      <c r="G16" s="6"/>
      <c r="H16" s="78"/>
      <c r="I16" s="6"/>
      <c r="J16" s="6"/>
      <c r="L16" s="11"/>
      <c r="M16" s="6"/>
    </row>
    <row r="17" customFormat="false" ht="15.4" hidden="false" customHeight="false" outlineLevel="0" collapsed="false">
      <c r="A17" s="6"/>
      <c r="B17" s="6"/>
      <c r="C17" s="74" t="s">
        <v>87</v>
      </c>
      <c r="D17" s="6"/>
      <c r="E17" s="6"/>
      <c r="F17" s="6"/>
      <c r="G17" s="6"/>
      <c r="H17" s="79"/>
      <c r="I17" s="6"/>
      <c r="J17" s="6"/>
      <c r="K17" s="6"/>
      <c r="M17" s="6"/>
    </row>
    <row r="18" customFormat="false" ht="15.4" hidden="false" customHeight="false" outlineLevel="0" collapsed="false">
      <c r="A18" s="6"/>
      <c r="B18" s="6"/>
      <c r="C18" s="55" t="s">
        <v>88</v>
      </c>
      <c r="D18" s="6"/>
      <c r="E18" s="6"/>
      <c r="F18" s="6"/>
      <c r="G18" s="6"/>
      <c r="H18" s="75" t="s">
        <v>89</v>
      </c>
      <c r="I18" s="6"/>
      <c r="J18" s="6"/>
      <c r="K18" s="6"/>
      <c r="L18" s="76"/>
      <c r="M18" s="6"/>
    </row>
    <row r="19" customFormat="false" ht="15.4" hidden="false" customHeight="false" outlineLevel="0" collapsed="false">
      <c r="A19" s="6"/>
      <c r="B19" s="6"/>
      <c r="C19" s="55" t="s">
        <v>90</v>
      </c>
      <c r="D19" s="6"/>
      <c r="E19" s="6"/>
      <c r="F19" s="6"/>
      <c r="G19" s="6"/>
      <c r="H19" s="77" t="s">
        <v>91</v>
      </c>
      <c r="I19" s="80"/>
      <c r="J19" s="6"/>
      <c r="L19" s="76"/>
      <c r="M19" s="6"/>
    </row>
    <row r="20" customFormat="false" ht="15.4" hidden="false" customHeight="false" outlineLevel="0" collapsed="false">
      <c r="A20" s="6"/>
      <c r="B20" s="6"/>
      <c r="C20" s="55" t="s">
        <v>92</v>
      </c>
      <c r="D20" s="6"/>
      <c r="E20" s="6"/>
      <c r="F20" s="6"/>
      <c r="G20" s="6"/>
      <c r="H20" s="75" t="s">
        <v>93</v>
      </c>
      <c r="I20" s="6"/>
      <c r="J20" s="6"/>
      <c r="L20" s="76"/>
      <c r="M20" s="6"/>
    </row>
    <row r="21" customFormat="false" ht="15.4" hidden="false" customHeight="false" outlineLevel="0" collapsed="false">
      <c r="A21" s="6"/>
      <c r="B21" s="6"/>
      <c r="D21" s="6"/>
      <c r="E21" s="6"/>
      <c r="F21" s="6"/>
      <c r="G21" s="6"/>
      <c r="H21" s="79"/>
      <c r="I21" s="6"/>
      <c r="J21" s="6"/>
      <c r="L21" s="11"/>
      <c r="M21" s="6"/>
    </row>
    <row r="22" customFormat="false" ht="15.4" hidden="false" customHeight="false" outlineLevel="0" collapsed="false">
      <c r="A22" s="55" t="s">
        <v>94</v>
      </c>
      <c r="B22" s="6"/>
      <c r="C22" s="74" t="s">
        <v>95</v>
      </c>
      <c r="D22" s="6"/>
      <c r="E22" s="6"/>
      <c r="F22" s="6"/>
      <c r="G22" s="6"/>
      <c r="H22" s="79"/>
      <c r="I22" s="6"/>
      <c r="J22" s="6"/>
      <c r="M22" s="6"/>
    </row>
    <row r="23" customFormat="false" ht="15.4" hidden="false" customHeight="false" outlineLevel="0" collapsed="false">
      <c r="B23" s="6"/>
      <c r="C23" s="55" t="s">
        <v>96</v>
      </c>
      <c r="D23" s="6"/>
      <c r="E23" s="6"/>
      <c r="F23" s="6"/>
      <c r="G23" s="6"/>
      <c r="H23" s="75" t="s">
        <v>97</v>
      </c>
      <c r="I23" s="6"/>
      <c r="J23" s="6"/>
      <c r="L23" s="76"/>
      <c r="M23" s="6"/>
    </row>
    <row r="24" customFormat="false" ht="15.4" hidden="false" customHeight="false" outlineLevel="0" collapsed="false">
      <c r="A24" s="6"/>
      <c r="B24" s="6"/>
      <c r="C24" s="55" t="s">
        <v>98</v>
      </c>
      <c r="D24" s="6"/>
      <c r="E24" s="6"/>
      <c r="F24" s="6"/>
      <c r="G24" s="6"/>
      <c r="H24" s="75" t="s">
        <v>99</v>
      </c>
      <c r="I24" s="6"/>
      <c r="J24" s="6"/>
      <c r="L24" s="76"/>
      <c r="M24" s="6"/>
    </row>
    <row r="25" customFormat="false" ht="15.4" hidden="false" customHeight="false" outlineLevel="0" collapsed="false">
      <c r="A25" s="6"/>
      <c r="B25" s="6"/>
      <c r="C25" s="55" t="s">
        <v>100</v>
      </c>
      <c r="D25" s="6"/>
      <c r="E25" s="6"/>
      <c r="F25" s="6"/>
      <c r="G25" s="6"/>
      <c r="H25" s="75" t="s">
        <v>101</v>
      </c>
      <c r="I25" s="6"/>
      <c r="J25" s="6"/>
      <c r="L25" s="76"/>
      <c r="M25" s="6"/>
    </row>
    <row r="26" customFormat="false" ht="15.4" hidden="false" customHeight="false" outlineLevel="0" collapsed="false">
      <c r="A26" s="6"/>
      <c r="B26" s="6"/>
      <c r="C26" s="55" t="s">
        <v>102</v>
      </c>
      <c r="D26" s="6"/>
      <c r="E26" s="6"/>
      <c r="F26" s="6"/>
      <c r="G26" s="6"/>
      <c r="H26" s="75" t="s">
        <v>103</v>
      </c>
      <c r="I26" s="6"/>
      <c r="J26" s="6"/>
      <c r="L26" s="76"/>
      <c r="M26" s="6"/>
    </row>
    <row r="27" customFormat="false" ht="15.4" hidden="false" customHeight="false" outlineLevel="0" collapsed="false">
      <c r="A27" s="6"/>
      <c r="B27" s="6"/>
      <c r="C27" s="55" t="s">
        <v>104</v>
      </c>
      <c r="D27" s="6"/>
      <c r="E27" s="6"/>
      <c r="F27" s="6"/>
      <c r="G27" s="6"/>
      <c r="H27" s="75" t="s">
        <v>105</v>
      </c>
      <c r="I27" s="6"/>
      <c r="J27" s="6"/>
      <c r="L27" s="76"/>
      <c r="M27" s="6"/>
    </row>
    <row r="28" customFormat="false" ht="15.4" hidden="false" customHeight="false" outlineLevel="0" collapsed="false">
      <c r="A28" s="6"/>
      <c r="B28" s="6"/>
      <c r="C28" s="55" t="s">
        <v>106</v>
      </c>
      <c r="D28" s="6"/>
      <c r="E28" s="6"/>
      <c r="F28" s="6"/>
      <c r="G28" s="11"/>
      <c r="H28" s="75" t="s">
        <v>107</v>
      </c>
      <c r="I28" s="6"/>
      <c r="J28" s="6"/>
      <c r="L28" s="76"/>
      <c r="M28" s="6"/>
    </row>
    <row r="29" customFormat="false" ht="15.4" hidden="false" customHeight="false" outlineLevel="0" collapsed="false">
      <c r="A29" s="6"/>
      <c r="B29" s="6"/>
      <c r="C29" s="55" t="s">
        <v>108</v>
      </c>
      <c r="D29" s="6"/>
      <c r="E29" s="6"/>
      <c r="F29" s="6"/>
      <c r="G29" s="6"/>
      <c r="H29" s="75" t="s">
        <v>109</v>
      </c>
      <c r="I29" s="6"/>
      <c r="J29" s="6"/>
      <c r="L29" s="76"/>
      <c r="M29" s="6"/>
    </row>
    <row r="30" customFormat="false" ht="15.4" hidden="false" customHeight="false" outlineLevel="0" collapsed="false">
      <c r="C30" s="55" t="s">
        <v>110</v>
      </c>
      <c r="D30" s="6"/>
      <c r="E30" s="6"/>
      <c r="F30" s="6"/>
      <c r="G30" s="6"/>
      <c r="H30" s="75" t="s">
        <v>111</v>
      </c>
      <c r="I30" s="6"/>
      <c r="J30" s="6"/>
      <c r="L30" s="76"/>
    </row>
    <row r="31" customFormat="false" ht="15.4" hidden="false" customHeight="false" outlineLevel="0" collapsed="false">
      <c r="C31" s="55" t="s">
        <v>112</v>
      </c>
      <c r="D31" s="6"/>
      <c r="E31" s="6"/>
      <c r="F31" s="6"/>
      <c r="G31" s="6"/>
      <c r="H31" s="75" t="s">
        <v>113</v>
      </c>
      <c r="I31" s="6"/>
      <c r="J31" s="6"/>
      <c r="L31" s="76"/>
    </row>
    <row r="32" customFormat="false" ht="15.4" hidden="false" customHeight="false" outlineLevel="0" collapsed="false">
      <c r="C32" s="55" t="s">
        <v>114</v>
      </c>
      <c r="D32" s="6"/>
      <c r="E32" s="6"/>
      <c r="F32" s="6"/>
      <c r="G32" s="6"/>
      <c r="H32" s="75" t="s">
        <v>115</v>
      </c>
      <c r="I32" s="6"/>
      <c r="J32" s="6"/>
      <c r="L32" s="76"/>
    </row>
    <row r="34" customFormat="false" ht="15.4" hidden="false" customHeight="false" outlineLevel="0" collapsed="false">
      <c r="A34" s="55" t="s">
        <v>116</v>
      </c>
      <c r="B34" s="6"/>
      <c r="C34" s="74" t="s">
        <v>117</v>
      </c>
      <c r="D34" s="6"/>
      <c r="E34" s="6"/>
      <c r="F34" s="6"/>
      <c r="G34" s="6"/>
      <c r="H34" s="6"/>
      <c r="I34" s="6"/>
      <c r="J34" s="6"/>
      <c r="K34" s="6"/>
      <c r="L34" s="6"/>
      <c r="M34" s="6"/>
    </row>
    <row r="35" customFormat="false" ht="7.5" hidden="false" customHeight="true" outlineLevel="0" collapsed="false">
      <c r="A35" s="6"/>
      <c r="B35" s="6"/>
      <c r="C35" s="6"/>
      <c r="D35" s="6"/>
      <c r="E35" s="6"/>
      <c r="F35" s="6"/>
      <c r="G35" s="6"/>
      <c r="H35" s="6"/>
      <c r="I35" s="6"/>
      <c r="J35" s="6"/>
      <c r="K35" s="6"/>
      <c r="L35" s="6"/>
      <c r="M35" s="6"/>
    </row>
    <row r="36" customFormat="false" ht="15.4" hidden="false" customHeight="false" outlineLevel="0" collapsed="false">
      <c r="A36" s="6"/>
      <c r="B36" s="6"/>
      <c r="C36" s="55" t="s">
        <v>118</v>
      </c>
      <c r="D36" s="6"/>
      <c r="E36" s="6"/>
      <c r="F36" s="6"/>
      <c r="G36" s="6"/>
      <c r="H36" s="75" t="s">
        <v>119</v>
      </c>
      <c r="I36" s="6"/>
      <c r="J36" s="6"/>
      <c r="K36" s="6"/>
      <c r="L36" s="81"/>
      <c r="M36" s="6"/>
    </row>
    <row r="37" customFormat="false" ht="15.4" hidden="false" customHeight="false" outlineLevel="0" collapsed="false">
      <c r="A37" s="6"/>
      <c r="B37" s="6"/>
      <c r="C37" s="55" t="s">
        <v>120</v>
      </c>
      <c r="D37" s="6"/>
      <c r="E37" s="6"/>
      <c r="F37" s="6"/>
      <c r="G37" s="6"/>
      <c r="H37" s="77" t="s">
        <v>121</v>
      </c>
      <c r="I37" s="80"/>
      <c r="J37" s="6"/>
      <c r="L37" s="81"/>
    </row>
    <row r="38" customFormat="false" ht="15.4" hidden="false" customHeight="false" outlineLevel="0" collapsed="false">
      <c r="A38" s="6"/>
      <c r="B38" s="6"/>
      <c r="C38" s="55" t="s">
        <v>122</v>
      </c>
      <c r="D38" s="6"/>
      <c r="E38" s="6"/>
      <c r="F38" s="6"/>
      <c r="G38" s="6"/>
      <c r="H38" s="75" t="s">
        <v>123</v>
      </c>
      <c r="I38" s="6"/>
      <c r="J38" s="6"/>
      <c r="L38" s="81"/>
    </row>
    <row r="39" customFormat="false" ht="15.4" hidden="false" customHeight="false" outlineLevel="0" collapsed="false">
      <c r="A39" s="6"/>
      <c r="B39" s="6"/>
      <c r="C39" s="55" t="s">
        <v>124</v>
      </c>
      <c r="D39" s="6"/>
      <c r="E39" s="6"/>
      <c r="F39" s="6"/>
      <c r="G39" s="6"/>
      <c r="H39" s="75" t="s">
        <v>125</v>
      </c>
      <c r="I39" s="6"/>
      <c r="J39" s="6"/>
      <c r="L39" s="81"/>
    </row>
    <row r="40" customFormat="false" ht="15.4" hidden="false" customHeight="false" outlineLevel="0" collapsed="false">
      <c r="A40" s="6"/>
      <c r="B40" s="6"/>
      <c r="C40" s="55" t="s">
        <v>126</v>
      </c>
      <c r="D40" s="6"/>
      <c r="E40" s="6"/>
      <c r="F40" s="6"/>
      <c r="G40" s="6"/>
      <c r="H40" s="75" t="s">
        <v>127</v>
      </c>
      <c r="I40" s="6"/>
      <c r="J40" s="6"/>
      <c r="L40" s="81"/>
    </row>
    <row r="41" customFormat="false" ht="15.4" hidden="false" customHeight="false" outlineLevel="0" collapsed="false">
      <c r="A41" s="6"/>
      <c r="B41" s="6"/>
      <c r="C41" s="82" t="s">
        <v>128</v>
      </c>
      <c r="D41" s="6"/>
      <c r="E41" s="6"/>
      <c r="F41" s="6"/>
      <c r="G41" s="6"/>
      <c r="H41" s="75" t="s">
        <v>129</v>
      </c>
      <c r="I41" s="6"/>
      <c r="J41" s="6"/>
      <c r="L41" s="81"/>
    </row>
    <row r="42" customFormat="false" ht="15.4" hidden="false" customHeight="false" outlineLevel="0" collapsed="false">
      <c r="A42" s="6"/>
      <c r="B42" s="6"/>
      <c r="C42" s="83" t="s">
        <v>130</v>
      </c>
      <c r="D42" s="6"/>
      <c r="E42" s="6"/>
      <c r="F42" s="6"/>
      <c r="G42" s="6"/>
      <c r="H42" s="75" t="s">
        <v>131</v>
      </c>
      <c r="I42" s="6"/>
      <c r="J42" s="6"/>
      <c r="L42" s="81"/>
    </row>
    <row r="43" customFormat="false" ht="15.4" hidden="false" customHeight="false" outlineLevel="0" collapsed="false">
      <c r="A43" s="6"/>
      <c r="B43" s="6"/>
      <c r="C43" s="83" t="s">
        <v>132</v>
      </c>
      <c r="D43" s="6"/>
      <c r="E43" s="6"/>
      <c r="F43" s="6"/>
      <c r="G43" s="6"/>
      <c r="H43" s="75" t="s">
        <v>133</v>
      </c>
      <c r="I43" s="6"/>
      <c r="J43" s="6"/>
      <c r="L43" s="81"/>
    </row>
    <row r="44" customFormat="false" ht="15.4" hidden="false" customHeight="false" outlineLevel="0" collapsed="false">
      <c r="A44" s="6"/>
      <c r="B44" s="6"/>
      <c r="C44" s="55" t="s">
        <v>134</v>
      </c>
      <c r="D44" s="6"/>
      <c r="E44" s="6"/>
      <c r="F44" s="6"/>
      <c r="G44" s="6"/>
      <c r="H44" s="75" t="s">
        <v>135</v>
      </c>
      <c r="I44" s="6"/>
      <c r="J44" s="6"/>
      <c r="L44" s="81"/>
    </row>
    <row r="45" customFormat="false" ht="15.4" hidden="false" customHeight="false" outlineLevel="0" collapsed="false">
      <c r="A45" s="6"/>
      <c r="B45" s="6"/>
      <c r="C45" s="55" t="s">
        <v>136</v>
      </c>
      <c r="D45" s="6"/>
      <c r="E45" s="6"/>
      <c r="F45" s="6"/>
      <c r="G45" s="6"/>
      <c r="H45" s="75" t="s">
        <v>137</v>
      </c>
      <c r="I45" s="6"/>
      <c r="J45" s="6"/>
      <c r="L45" s="81"/>
    </row>
    <row r="46" customFormat="false" ht="15.4" hidden="false" customHeight="false" outlineLevel="0" collapsed="false">
      <c r="A46" s="6"/>
      <c r="B46" s="6"/>
      <c r="C46" s="82" t="s">
        <v>138</v>
      </c>
      <c r="D46" s="6"/>
      <c r="E46" s="6"/>
      <c r="F46" s="6"/>
      <c r="G46" s="6"/>
      <c r="H46" s="75" t="s">
        <v>139</v>
      </c>
      <c r="I46" s="6"/>
      <c r="J46" s="6"/>
      <c r="L46" s="81"/>
    </row>
    <row r="47" customFormat="false" ht="15.4" hidden="false" customHeight="false" outlineLevel="0" collapsed="false">
      <c r="A47" s="6"/>
      <c r="B47" s="6"/>
      <c r="C47" s="83" t="s">
        <v>140</v>
      </c>
      <c r="D47" s="6"/>
      <c r="E47" s="6"/>
      <c r="F47" s="6"/>
      <c r="G47" s="6"/>
      <c r="H47" s="75" t="s">
        <v>141</v>
      </c>
      <c r="I47" s="6"/>
      <c r="J47" s="6"/>
      <c r="L47" s="81"/>
    </row>
    <row r="48" customFormat="false" ht="15.4" hidden="false" customHeight="false" outlineLevel="0" collapsed="false">
      <c r="A48" s="6"/>
      <c r="B48" s="6"/>
      <c r="C48" s="83" t="s">
        <v>142</v>
      </c>
      <c r="D48" s="6"/>
      <c r="E48" s="6"/>
      <c r="F48" s="6"/>
      <c r="G48" s="6"/>
      <c r="H48" s="75" t="s">
        <v>143</v>
      </c>
      <c r="I48" s="6"/>
      <c r="J48" s="6"/>
      <c r="L48" s="81"/>
    </row>
  </sheetData>
  <mergeCells count="11">
    <mergeCell ref="C1:D1"/>
    <mergeCell ref="E1:H1"/>
    <mergeCell ref="A2:L2"/>
    <mergeCell ref="A3:L3"/>
    <mergeCell ref="A5:L5"/>
    <mergeCell ref="A7:L7"/>
    <mergeCell ref="F9:H9"/>
    <mergeCell ref="H11:I11"/>
    <mergeCell ref="K11:L11"/>
    <mergeCell ref="H12:I12"/>
    <mergeCell ref="K12:L12"/>
  </mergeCells>
  <hyperlinks>
    <hyperlink ref="H14" location="'SCHEDULE I-1 REV REQUIREMENT'!A1" display="I-1"/>
    <hyperlink ref="H15" location="'SCHEDULE I-2 REVENUES'!A1" display="I-2"/>
    <hyperlink ref="H18" location="'SCHEDULE I-3 CONNECTION COUNT'!A1" display="I-3 "/>
    <hyperlink ref="H19" location="'SCHEDULE I-3 CONNECTION COUNT'!A1" display="I-3(a)"/>
    <hyperlink ref="H20" location="'SCHEDULE I-3 CONNECTION COUNT'!A39" display="I-3(b)"/>
    <hyperlink ref="H23" location="'SCHEDULE II-1 PRODUCTION'!A1" display="II-1"/>
    <hyperlink ref="H24" location="'SCHEDULE II-1 PRODUCTION'!A1" display="II-1(a)"/>
    <hyperlink ref="H25" location="'SCHEDULE II-1 PRODUCTION'!A1" display="II-1(b)"/>
    <hyperlink ref="H26" location="'SCHEDULE II-2 OTHER REV '!A1" display="II-2"/>
    <hyperlink ref="H27" location="'SCHEDULE II-3 OPERATING EXP'!A1" display="II-3"/>
    <hyperlink ref="H28" location="'SCHEDULE II-4 LARGE ITEMS'!A1" display="II-4"/>
    <hyperlink ref="H29" location="'SCHEDULE II-5 K&amp;M'!A1" display="II-5"/>
    <hyperlink ref="H30" location="'SCHEDULE II-6 PR ALLOC'!A1" display="II-6"/>
    <hyperlink ref="H31" location="'SCHEDULE II-7 EMLOYEE BEN'!A1" display="II-7"/>
    <hyperlink ref="H32" location="'SCHEDULE II-8 RATE CASE EXP'!A1" display="II-8"/>
    <hyperlink ref="H36" location="'SCHEDULE III-1 RETURN'!A1" display="III-1"/>
    <hyperlink ref="H37" location="'SCHEDULE III-2 RATE BASE SUMM'!A1" display="III-2"/>
    <hyperlink ref="H38" location="'SCHEDULE III-3 PLANT IN SERVICE'!A1" display="III-3"/>
    <hyperlink ref="H39" location="'SCHEDULE III-3(a) RECONCIL'!A1" display="III-3(a)"/>
    <hyperlink ref="H40" location="'SCHEDULE III-3(b) ACCUM DEPREC'!A1" display="III-3(b)"/>
    <hyperlink ref="H41" location="'SCHEDULE III-4 CWIP'!A1" display="III-4"/>
    <hyperlink ref="H42" location="'SCHEDULE III-4 CWIP'!A1" display="III-4(a)"/>
    <hyperlink ref="H43" location="'SCHEDULE III-4 CWIP'!A1" display="III-4(b)"/>
    <hyperlink ref="H44" location="'SCHEDULE III-5 WORKING CASH'!A1" display="III-5"/>
    <hyperlink ref="H45" location="'SCHEDULE III-6 DEBT'!A1" display="III-6"/>
    <hyperlink ref="H46" location="'SCHEDULES III-7 ADVANCES CIAC'!A1" display="III-7"/>
    <hyperlink ref="H47" location="'SCHEDULES III-7 ADVANCES CIAC'!A1" display="III-7(a)"/>
    <hyperlink ref="H48" location="'SCHEDULES III-7 ADVANCES CIAC'!A1" display="III-7(b)"/>
  </hyperlinks>
  <printOptions headings="false" gridLines="false" gridLinesSet="true" horizontalCentered="true" verticalCentered="false"/>
  <pageMargins left="0.45" right="0.379861111111111" top="0.490277777777778" bottom="0.625" header="0.511805555555555" footer="0.2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3</oddFooter>
  </headerFooter>
  <drawing r:id="rId1"/>
</worksheet>
</file>

<file path=xl/worksheets/sheet4.xml><?xml version="1.0" encoding="utf-8"?>
<worksheet xmlns="http://schemas.openxmlformats.org/spreadsheetml/2006/main" xmlns:r="http://schemas.openxmlformats.org/officeDocument/2006/relationships">
  <sheetPr filterMode="false">
    <tabColor rgb="FFFFFF00"/>
    <pageSetUpPr fitToPage="true"/>
  </sheetPr>
  <dimension ref="A1:M3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F9" activeCellId="0" sqref="F9"/>
    </sheetView>
  </sheetViews>
  <sheetFormatPr defaultRowHeight="15.4" zeroHeight="false" outlineLevelRow="0" outlineLevelCol="0"/>
  <cols>
    <col collapsed="false" customWidth="true" hidden="false" outlineLevel="0" max="1" min="1" style="55" width="9"/>
    <col collapsed="false" customWidth="true" hidden="false" outlineLevel="0" max="2" min="2" style="55" width="4.75"/>
    <col collapsed="false" customWidth="true" hidden="false" outlineLevel="0" max="6" min="3" style="55" width="9"/>
    <col collapsed="false" customWidth="true" hidden="false" outlineLevel="0" max="7" min="7" style="55" width="10.25"/>
    <col collapsed="false" customWidth="true" hidden="false" outlineLevel="0" max="8" min="8" style="55" width="8.25"/>
    <col collapsed="false" customWidth="true" hidden="false" outlineLevel="0" max="9" min="9" style="55" width="3"/>
    <col collapsed="false" customWidth="true" hidden="false" outlineLevel="0" max="10" min="10" style="55" width="2.63"/>
    <col collapsed="false" customWidth="true" hidden="false" outlineLevel="0" max="11" min="11" style="55" width="2.75"/>
    <col collapsed="false" customWidth="true" hidden="false" outlineLevel="0" max="12" min="12" style="55" width="3.38"/>
    <col collapsed="false" customWidth="true" hidden="false" outlineLevel="0" max="19" min="13" style="0" width="8.75"/>
    <col collapsed="false" customWidth="true" hidden="false" outlineLevel="0" max="1025" min="20" style="55" width="9"/>
  </cols>
  <sheetData>
    <row r="1" customFormat="false" ht="16.5" hidden="false" customHeight="true" outlineLevel="0" collapsed="false">
      <c r="A1" s="56"/>
      <c r="B1" s="57"/>
      <c r="C1" s="58" t="s">
        <v>68</v>
      </c>
      <c r="D1" s="58"/>
      <c r="E1" s="84" t="s">
        <v>69</v>
      </c>
      <c r="F1" s="84"/>
      <c r="G1" s="84"/>
      <c r="H1" s="84"/>
      <c r="I1" s="57"/>
      <c r="J1" s="57"/>
      <c r="K1" s="57"/>
      <c r="L1" s="85"/>
    </row>
    <row r="2" customFormat="false" ht="15.4" hidden="false" customHeight="false" outlineLevel="0" collapsed="false">
      <c r="A2" s="62" t="s">
        <v>144</v>
      </c>
      <c r="B2" s="62"/>
      <c r="C2" s="62"/>
      <c r="D2" s="62"/>
      <c r="E2" s="62"/>
      <c r="F2" s="62"/>
      <c r="G2" s="62"/>
      <c r="H2" s="62"/>
      <c r="I2" s="62"/>
      <c r="J2" s="62"/>
      <c r="K2" s="62"/>
      <c r="L2" s="62"/>
    </row>
    <row r="3" customFormat="false" ht="15.75" hidden="false" customHeight="true" outlineLevel="0" collapsed="false">
      <c r="A3" s="63"/>
      <c r="B3" s="64"/>
      <c r="C3" s="64"/>
      <c r="D3" s="64"/>
      <c r="E3" s="64"/>
      <c r="F3" s="64"/>
      <c r="G3" s="64"/>
      <c r="H3" s="64"/>
      <c r="I3" s="64"/>
      <c r="J3" s="64"/>
      <c r="K3" s="64"/>
      <c r="L3" s="65"/>
    </row>
    <row r="4" s="55" customFormat="true" ht="34.5" hidden="false" customHeight="true" outlineLevel="0" collapsed="false">
      <c r="A4" s="66" t="s">
        <v>72</v>
      </c>
      <c r="B4" s="66"/>
      <c r="C4" s="66"/>
      <c r="D4" s="66"/>
      <c r="E4" s="66"/>
      <c r="F4" s="66"/>
      <c r="G4" s="66"/>
      <c r="H4" s="66"/>
      <c r="I4" s="66"/>
      <c r="J4" s="66"/>
      <c r="K4" s="66"/>
      <c r="L4" s="66"/>
    </row>
    <row r="5" s="55" customFormat="true" ht="15.4" hidden="false" customHeight="false" outlineLevel="0" collapsed="false">
      <c r="A5" s="67"/>
      <c r="B5" s="68"/>
      <c r="C5" s="68"/>
      <c r="D5" s="68"/>
      <c r="E5" s="68"/>
      <c r="F5" s="68"/>
      <c r="G5" s="68"/>
      <c r="H5" s="68"/>
      <c r="I5" s="68"/>
      <c r="J5" s="68"/>
      <c r="K5" s="68"/>
    </row>
    <row r="6" s="55" customFormat="true" ht="15.4" hidden="false" customHeight="false" outlineLevel="0" collapsed="false">
      <c r="A6" s="11" t="s">
        <v>145</v>
      </c>
      <c r="B6" s="11"/>
      <c r="C6" s="11"/>
      <c r="D6" s="11"/>
      <c r="E6" s="11"/>
      <c r="F6" s="11"/>
      <c r="G6" s="11"/>
      <c r="H6" s="11"/>
      <c r="I6" s="11"/>
      <c r="J6" s="11"/>
      <c r="K6" s="11"/>
    </row>
    <row r="7" s="55" customFormat="true" ht="25.5" hidden="false" customHeight="true" outlineLevel="0" collapsed="false">
      <c r="A7" s="69"/>
      <c r="B7" s="69"/>
      <c r="C7" s="69"/>
      <c r="D7" s="69" t="s">
        <v>74</v>
      </c>
      <c r="E7" s="69"/>
      <c r="F7" s="70"/>
      <c r="G7" s="70" t="n">
        <v>43830</v>
      </c>
      <c r="H7" s="71"/>
      <c r="I7" s="69"/>
      <c r="J7" s="69"/>
      <c r="K7" s="69"/>
    </row>
    <row r="8" s="55" customFormat="true" ht="25.5" hidden="false" customHeight="true" outlineLevel="0" collapsed="false">
      <c r="A8" s="68"/>
      <c r="B8" s="69"/>
      <c r="C8" s="68" t="s">
        <v>75</v>
      </c>
      <c r="D8" s="69"/>
      <c r="E8" s="69"/>
      <c r="F8" s="72" t="n">
        <v>43936</v>
      </c>
      <c r="G8" s="72"/>
      <c r="H8" s="72"/>
      <c r="I8" s="69"/>
      <c r="J8" s="69"/>
      <c r="K8" s="69"/>
    </row>
    <row r="9" s="55" customFormat="true" ht="15.4" hidden="false" customHeight="false" outlineLevel="0" collapsed="false">
      <c r="A9" s="68"/>
      <c r="B9" s="69"/>
      <c r="C9" s="68"/>
      <c r="D9" s="69"/>
      <c r="E9" s="69"/>
      <c r="F9" s="86"/>
      <c r="G9" s="86"/>
      <c r="H9" s="86"/>
      <c r="I9" s="69"/>
      <c r="J9" s="69"/>
      <c r="K9" s="69"/>
    </row>
    <row r="10" customFormat="false" ht="15.4" hidden="false" customHeight="false" outlineLevel="0" collapsed="false">
      <c r="A10" s="6"/>
      <c r="B10" s="6"/>
      <c r="C10" s="6"/>
      <c r="D10" s="6"/>
      <c r="E10" s="6"/>
      <c r="F10" s="6"/>
      <c r="G10" s="6"/>
      <c r="H10" s="11" t="s">
        <v>76</v>
      </c>
      <c r="I10" s="11"/>
      <c r="J10" s="68"/>
      <c r="K10" s="11" t="s">
        <v>77</v>
      </c>
      <c r="L10" s="11"/>
    </row>
    <row r="11" customFormat="false" ht="15.4" hidden="false" customHeight="false" outlineLevel="0" collapsed="false">
      <c r="A11" s="6"/>
      <c r="B11" s="6"/>
      <c r="C11" s="6"/>
      <c r="D11" s="6"/>
      <c r="E11" s="6"/>
      <c r="F11" s="6"/>
      <c r="G11" s="6"/>
      <c r="H11" s="64" t="s">
        <v>78</v>
      </c>
      <c r="I11" s="64"/>
      <c r="J11" s="73"/>
      <c r="K11" s="64" t="s">
        <v>79</v>
      </c>
      <c r="L11" s="64"/>
    </row>
    <row r="12" customFormat="false" ht="15.4" hidden="false" customHeight="false" outlineLevel="0" collapsed="false">
      <c r="A12" s="6"/>
      <c r="B12" s="6"/>
      <c r="C12" s="6"/>
      <c r="D12" s="6"/>
      <c r="E12" s="6"/>
      <c r="F12" s="6"/>
      <c r="G12" s="6"/>
      <c r="H12" s="6"/>
      <c r="I12" s="6"/>
      <c r="J12" s="6"/>
      <c r="K12" s="6"/>
      <c r="L12" s="6"/>
    </row>
    <row r="13" customFormat="false" ht="15.4" hidden="false" customHeight="false" outlineLevel="0" collapsed="false">
      <c r="A13" s="55" t="s">
        <v>146</v>
      </c>
      <c r="B13" s="6"/>
      <c r="C13" s="74" t="s">
        <v>147</v>
      </c>
      <c r="D13" s="6"/>
      <c r="E13" s="6"/>
      <c r="F13" s="6"/>
      <c r="G13" s="6"/>
      <c r="H13" s="75" t="s">
        <v>148</v>
      </c>
      <c r="I13" s="6"/>
      <c r="J13" s="6"/>
    </row>
    <row r="14" customFormat="false" ht="15.4" hidden="false" customHeight="false" outlineLevel="0" collapsed="false">
      <c r="A14" s="6"/>
      <c r="B14" s="6"/>
      <c r="C14" s="55" t="s">
        <v>149</v>
      </c>
      <c r="D14" s="6"/>
      <c r="E14" s="6"/>
      <c r="F14" s="6"/>
      <c r="G14" s="6"/>
      <c r="H14" s="87" t="s">
        <v>150</v>
      </c>
      <c r="I14" s="6"/>
      <c r="J14" s="6"/>
      <c r="L14" s="81"/>
    </row>
    <row r="15" customFormat="false" ht="15.4" hidden="false" customHeight="false" outlineLevel="0" collapsed="false">
      <c r="A15" s="6"/>
      <c r="B15" s="6"/>
      <c r="C15" s="55" t="s">
        <v>151</v>
      </c>
      <c r="D15" s="6"/>
      <c r="E15" s="6"/>
      <c r="F15" s="6"/>
      <c r="G15" s="6"/>
      <c r="H15" s="87" t="s">
        <v>152</v>
      </c>
      <c r="I15" s="6"/>
      <c r="J15" s="6"/>
      <c r="L15" s="81"/>
    </row>
    <row r="16" customFormat="false" ht="15.4" hidden="false" customHeight="false" outlineLevel="0" collapsed="false">
      <c r="A16" s="6"/>
      <c r="B16" s="6"/>
      <c r="C16" s="55" t="s">
        <v>153</v>
      </c>
      <c r="D16" s="6"/>
      <c r="E16" s="6"/>
      <c r="F16" s="6"/>
      <c r="G16" s="6"/>
      <c r="H16" s="87" t="s">
        <v>154</v>
      </c>
      <c r="I16" s="6"/>
      <c r="J16" s="6"/>
      <c r="L16" s="81"/>
    </row>
    <row r="17" customFormat="false" ht="15.4" hidden="false" customHeight="false" outlineLevel="0" collapsed="false">
      <c r="A17" s="6"/>
      <c r="B17" s="6"/>
      <c r="C17" s="55" t="s">
        <v>155</v>
      </c>
      <c r="D17" s="6"/>
      <c r="E17" s="6"/>
      <c r="F17" s="6"/>
      <c r="G17" s="6"/>
      <c r="H17" s="87" t="s">
        <v>156</v>
      </c>
      <c r="I17" s="6"/>
      <c r="J17" s="6"/>
      <c r="L17" s="81"/>
    </row>
    <row r="18" customFormat="false" ht="15.4" hidden="false" customHeight="false" outlineLevel="0" collapsed="false">
      <c r="A18" s="6"/>
      <c r="B18" s="6"/>
      <c r="C18" s="6"/>
      <c r="D18" s="6"/>
      <c r="E18" s="6"/>
      <c r="F18" s="6"/>
      <c r="G18" s="6"/>
      <c r="H18" s="79"/>
      <c r="I18" s="6"/>
      <c r="J18" s="6"/>
    </row>
    <row r="19" customFormat="false" ht="15.4" hidden="false" customHeight="false" outlineLevel="0" collapsed="false">
      <c r="A19" s="55" t="s">
        <v>157</v>
      </c>
      <c r="B19" s="6"/>
      <c r="C19" s="74" t="s">
        <v>158</v>
      </c>
      <c r="D19" s="6"/>
      <c r="E19" s="6"/>
      <c r="F19" s="6"/>
      <c r="G19" s="6"/>
      <c r="H19" s="79"/>
      <c r="I19" s="6"/>
      <c r="J19" s="6"/>
    </row>
    <row r="20" customFormat="false" ht="15.4" hidden="false" customHeight="false" outlineLevel="0" collapsed="false">
      <c r="A20" s="6"/>
      <c r="B20" s="6"/>
      <c r="C20" s="55" t="s">
        <v>159</v>
      </c>
      <c r="D20" s="6"/>
      <c r="E20" s="6"/>
      <c r="F20" s="6"/>
      <c r="G20" s="6"/>
      <c r="H20" s="75" t="s">
        <v>160</v>
      </c>
      <c r="I20" s="6"/>
      <c r="J20" s="6"/>
      <c r="L20" s="81"/>
    </row>
    <row r="21" customFormat="false" ht="15.4" hidden="false" customHeight="false" outlineLevel="0" collapsed="false">
      <c r="A21" s="6"/>
      <c r="B21" s="6"/>
      <c r="C21" s="6"/>
      <c r="D21" s="6"/>
      <c r="E21" s="6"/>
      <c r="F21" s="6"/>
      <c r="G21" s="6"/>
      <c r="H21" s="79"/>
      <c r="I21" s="6"/>
      <c r="J21" s="6"/>
    </row>
    <row r="22" customFormat="false" ht="15.4" hidden="false" customHeight="false" outlineLevel="0" collapsed="false">
      <c r="A22" s="55" t="s">
        <v>161</v>
      </c>
      <c r="B22" s="6"/>
      <c r="C22" s="74" t="s">
        <v>162</v>
      </c>
      <c r="D22" s="6"/>
      <c r="E22" s="6"/>
      <c r="F22" s="6"/>
      <c r="G22" s="6"/>
      <c r="H22" s="79"/>
      <c r="I22" s="6"/>
      <c r="J22" s="6"/>
    </row>
    <row r="23" customFormat="false" ht="15.4" hidden="false" customHeight="false" outlineLevel="0" collapsed="false">
      <c r="A23" s="6"/>
      <c r="B23" s="6"/>
      <c r="C23" s="55" t="s">
        <v>163</v>
      </c>
      <c r="D23" s="6"/>
      <c r="E23" s="6"/>
      <c r="F23" s="6"/>
      <c r="G23" s="6"/>
      <c r="H23" s="75" t="s">
        <v>164</v>
      </c>
      <c r="I23" s="6"/>
      <c r="J23" s="6"/>
      <c r="K23" s="6"/>
      <c r="L23" s="81"/>
    </row>
    <row r="24" customFormat="false" ht="15.75" hidden="false" customHeight="true" outlineLevel="0" collapsed="false">
      <c r="C24" s="55" t="s">
        <v>165</v>
      </c>
      <c r="D24" s="88"/>
      <c r="E24" s="88"/>
      <c r="F24" s="88"/>
      <c r="G24" s="88"/>
      <c r="H24" s="75" t="s">
        <v>156</v>
      </c>
      <c r="L24" s="81"/>
    </row>
    <row r="25" customFormat="false" ht="30.75" hidden="false" customHeight="true" outlineLevel="0" collapsed="false">
      <c r="C25" s="89" t="s">
        <v>166</v>
      </c>
      <c r="D25" s="89"/>
      <c r="E25" s="89"/>
      <c r="F25" s="89"/>
      <c r="G25" s="89"/>
      <c r="H25" s="75" t="s">
        <v>167</v>
      </c>
      <c r="L25" s="81"/>
    </row>
    <row r="26" customFormat="false" ht="15.4" hidden="false" customHeight="false" outlineLevel="0" collapsed="false">
      <c r="C26" s="55" t="s">
        <v>168</v>
      </c>
      <c r="H26" s="75" t="s">
        <v>169</v>
      </c>
      <c r="L26" s="81"/>
    </row>
    <row r="27" s="55" customFormat="true" ht="15.4" hidden="false" customHeight="false" outlineLevel="0" collapsed="false">
      <c r="A27" s="6"/>
      <c r="B27" s="6"/>
      <c r="C27" s="55" t="s">
        <v>170</v>
      </c>
      <c r="D27" s="6"/>
      <c r="E27" s="6"/>
      <c r="F27" s="6"/>
      <c r="G27" s="6"/>
      <c r="H27" s="77" t="s">
        <v>171</v>
      </c>
      <c r="I27" s="6"/>
      <c r="J27" s="6"/>
      <c r="L27" s="76"/>
      <c r="M27" s="6"/>
    </row>
    <row r="28" customFormat="false" ht="15.4" hidden="false" customHeight="false" outlineLevel="0" collapsed="false">
      <c r="C28" s="55" t="s">
        <v>172</v>
      </c>
      <c r="H28" s="75" t="s">
        <v>173</v>
      </c>
      <c r="L28" s="81"/>
    </row>
    <row r="29" customFormat="false" ht="15.4" hidden="false" customHeight="false" outlineLevel="0" collapsed="false">
      <c r="C29" s="55" t="s">
        <v>174</v>
      </c>
      <c r="H29" s="75" t="s">
        <v>175</v>
      </c>
      <c r="L29" s="81"/>
    </row>
    <row r="31" customFormat="false" ht="15.4" hidden="false" customHeight="false" outlineLevel="0" collapsed="false">
      <c r="A31" s="55" t="s">
        <v>176</v>
      </c>
      <c r="B31" s="6"/>
      <c r="C31" s="74" t="s">
        <v>177</v>
      </c>
      <c r="D31" s="6"/>
      <c r="E31" s="6"/>
      <c r="F31" s="6"/>
      <c r="G31" s="6"/>
      <c r="H31" s="79"/>
      <c r="I31" s="6"/>
      <c r="J31" s="6"/>
    </row>
    <row r="32" customFormat="false" ht="15.4" hidden="false" customHeight="false" outlineLevel="0" collapsed="false">
      <c r="A32" s="6"/>
      <c r="B32" s="6"/>
      <c r="C32" s="55" t="s">
        <v>178</v>
      </c>
      <c r="D32" s="6"/>
      <c r="E32" s="6"/>
      <c r="F32" s="6"/>
      <c r="G32" s="6"/>
      <c r="H32" s="87" t="s">
        <v>179</v>
      </c>
      <c r="I32" s="6"/>
      <c r="J32" s="6"/>
      <c r="K32" s="6"/>
      <c r="L32" s="81"/>
    </row>
    <row r="33" customFormat="false" ht="34.5" hidden="false" customHeight="true" outlineLevel="0" collapsed="false">
      <c r="C33" s="89" t="s">
        <v>180</v>
      </c>
      <c r="D33" s="89"/>
      <c r="E33" s="89"/>
      <c r="F33" s="89"/>
      <c r="G33" s="89"/>
      <c r="H33" s="87" t="s">
        <v>181</v>
      </c>
      <c r="L33" s="81"/>
    </row>
    <row r="34" customFormat="false" ht="15.4" hidden="false" customHeight="false" outlineLevel="0" collapsed="false">
      <c r="C34" s="55" t="s">
        <v>182</v>
      </c>
      <c r="H34" s="87" t="s">
        <v>183</v>
      </c>
      <c r="L34" s="81"/>
    </row>
    <row r="35" s="55" customFormat="true" ht="15.4" hidden="false" customHeight="false" outlineLevel="0" collapsed="false">
      <c r="A35" s="6"/>
      <c r="B35" s="6"/>
      <c r="C35" s="55" t="s">
        <v>184</v>
      </c>
      <c r="D35" s="6"/>
      <c r="E35" s="6"/>
      <c r="F35" s="6"/>
      <c r="G35" s="6"/>
      <c r="H35" s="77" t="s">
        <v>185</v>
      </c>
      <c r="I35" s="6"/>
      <c r="J35" s="6"/>
      <c r="L35" s="76"/>
      <c r="M35" s="6"/>
    </row>
    <row r="36" customFormat="false" ht="16.5" hidden="false" customHeight="true" outlineLevel="0" collapsed="false">
      <c r="C36" s="55" t="s">
        <v>186</v>
      </c>
      <c r="H36" s="87" t="s">
        <v>187</v>
      </c>
      <c r="L36" s="81"/>
    </row>
    <row r="37" customFormat="false" ht="16.5" hidden="false" customHeight="true" outlineLevel="0" collapsed="false">
      <c r="C37" s="55" t="s">
        <v>188</v>
      </c>
      <c r="H37" s="87" t="s">
        <v>189</v>
      </c>
      <c r="L37" s="81"/>
    </row>
    <row r="38" customFormat="false" ht="15.4" hidden="false" customHeight="false" outlineLevel="0" collapsed="false">
      <c r="H38" s="79"/>
    </row>
  </sheetData>
  <mergeCells count="12">
    <mergeCell ref="C1:D1"/>
    <mergeCell ref="E1:H1"/>
    <mergeCell ref="A2:L2"/>
    <mergeCell ref="A4:L4"/>
    <mergeCell ref="A6:K6"/>
    <mergeCell ref="F8:H8"/>
    <mergeCell ref="H10:I10"/>
    <mergeCell ref="K10:L10"/>
    <mergeCell ref="H11:I11"/>
    <mergeCell ref="K11:L11"/>
    <mergeCell ref="C25:G25"/>
    <mergeCell ref="C33:G33"/>
  </mergeCells>
  <hyperlinks>
    <hyperlink ref="H13" location="'INSTR SECTION IV OTHER TAX'!A1" display="IV"/>
    <hyperlink ref="H14" location="'SCHEDULE IV-1 ESTIMATED TAXES'!A1" display="IV-1(a)"/>
    <hyperlink ref="H15" location="'SCHEDULE IV-1 ESTIMATED TAXES'!A1" display="IV-1(b)"/>
    <hyperlink ref="H16" location="'SCHEDULE IV-1 ESTIMATED TAXES'!A1" display="IV-1(c)"/>
    <hyperlink ref="H17" location="'SCH IV-2 REV RELATED TAX_EXP'!A1" display="VI-2"/>
    <hyperlink ref="H20" location="'SCH V FEDERAL INCOME TAX'!A1" display="V"/>
    <hyperlink ref="H23" location="'VI-1 Fixed &amp; Variable Alloc'!A1" display="VI-1"/>
    <hyperlink ref="H24" location="'VI-2 Flat Rate Calc'!A1" display="VI-2"/>
    <hyperlink ref="H25" location="'VI-3 1 Tier Gallonage Rate Calc'!A1" display="VI-3"/>
    <hyperlink ref="H26" location="'VI-4 Multi-Tier Rate Calc'!A1" display="VI-4"/>
    <hyperlink ref="H27" location="'VI-5 Surcharge Calc'!A1" display="VI-5"/>
    <hyperlink ref="H28" location="'VI-5 Surcharge Calc'!A1" display="VI-5(a)"/>
    <hyperlink ref="H29" location="'VI-5 Surcharge Calc'!A1" display="VI-5(b)"/>
    <hyperlink ref="H32" location="'VII-1 Revenue Flat Rate'!A1" display="VII-1"/>
    <hyperlink ref="H33" location="'VII-2 Revenue Generated 1-Tier'!A1" display="VII-2"/>
    <hyperlink ref="H34" location="'VII-3 Revenue Gen Multi-Tier'!A1" display="VII-3"/>
    <hyperlink ref="H35" location="'VII-4 Surcharge Rev Calc'!A1" display="VII-4"/>
    <hyperlink ref="H36" location="'VII-4 Surcharge Rev Calc'!A1" display="VII-4(a)"/>
    <hyperlink ref="H37" location="'VII-4 Surcharge Rev Calc'!A1" display="VII-4(b)"/>
  </hyperlinks>
  <printOptions headings="false" gridLines="false" gridLinesSet="true" horizontalCentered="true" verticalCentered="false"/>
  <pageMargins left="0.7" right="0.7" top="0.75" bottom="0.75" header="0.511805555555555"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&amp;RPage 4</oddFooter>
  </headerFooter>
  <drawing r:id="rId1"/>
</worksheet>
</file>

<file path=xl/worksheets/sheet5.xml><?xml version="1.0" encoding="utf-8"?>
<worksheet xmlns="http://schemas.openxmlformats.org/spreadsheetml/2006/main" xmlns:r="http://schemas.openxmlformats.org/officeDocument/2006/relationships">
  <sheetPr filterMode="false">
    <tabColor rgb="FF000000"/>
    <pageSetUpPr fitToPage="true"/>
  </sheetPr>
  <dimension ref="A1:N23"/>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J7" activeCellId="0" sqref="J7"/>
    </sheetView>
  </sheetViews>
  <sheetFormatPr defaultRowHeight="15.4" zeroHeight="false" outlineLevelRow="0" outlineLevelCol="0"/>
  <cols>
    <col collapsed="false" customWidth="true" hidden="false" outlineLevel="0" max="1" min="1" style="1" width="3"/>
    <col collapsed="false" customWidth="true" hidden="false" outlineLevel="0" max="8" min="2" style="1" width="9"/>
    <col collapsed="false" customWidth="true" hidden="false" outlineLevel="0" max="9" min="9" style="1" width="23"/>
    <col collapsed="false" customWidth="true" hidden="false" outlineLevel="0" max="10" min="10" style="1" width="3.25"/>
    <col collapsed="false" customWidth="true" hidden="false" outlineLevel="0" max="254" min="11" style="1" width="9"/>
    <col collapsed="false" customWidth="true" hidden="false" outlineLevel="0" max="255" min="255" style="1" width="3"/>
    <col collapsed="false" customWidth="true" hidden="false" outlineLevel="0" max="265" min="256" style="1" width="9"/>
    <col collapsed="false" customWidth="true" hidden="false" outlineLevel="0" max="266" min="266" style="1" width="3.25"/>
    <col collapsed="false" customWidth="true" hidden="false" outlineLevel="0" max="510" min="267" style="1" width="9"/>
    <col collapsed="false" customWidth="true" hidden="false" outlineLevel="0" max="511" min="511" style="1" width="3"/>
    <col collapsed="false" customWidth="true" hidden="false" outlineLevel="0" max="521" min="512" style="1" width="9"/>
    <col collapsed="false" customWidth="true" hidden="false" outlineLevel="0" max="522" min="522" style="1" width="3.25"/>
    <col collapsed="false" customWidth="true" hidden="false" outlineLevel="0" max="766" min="523" style="1" width="9"/>
    <col collapsed="false" customWidth="true" hidden="false" outlineLevel="0" max="767" min="767" style="1" width="3"/>
    <col collapsed="false" customWidth="true" hidden="false" outlineLevel="0" max="777" min="768" style="1" width="9"/>
    <col collapsed="false" customWidth="true" hidden="false" outlineLevel="0" max="778" min="778" style="1" width="3.25"/>
    <col collapsed="false" customWidth="true" hidden="false" outlineLevel="0" max="1022" min="779" style="1" width="9"/>
    <col collapsed="false" customWidth="true" hidden="false" outlineLevel="0" max="1023" min="1023" style="1" width="3"/>
    <col collapsed="false" customWidth="true" hidden="false" outlineLevel="0" max="1025" min="1024" style="1" width="9"/>
  </cols>
  <sheetData>
    <row r="1" customFormat="false" ht="18" hidden="false" customHeight="true" outlineLevel="0" collapsed="false">
      <c r="A1" s="90"/>
      <c r="B1" s="91" t="s">
        <v>84</v>
      </c>
      <c r="C1" s="92"/>
      <c r="D1" s="92" t="s">
        <v>68</v>
      </c>
      <c r="E1" s="92"/>
      <c r="F1" s="84" t="s">
        <v>69</v>
      </c>
      <c r="G1" s="84"/>
      <c r="H1" s="84"/>
      <c r="I1" s="84"/>
      <c r="K1" s="93"/>
      <c r="L1" s="93"/>
      <c r="M1" s="93"/>
      <c r="N1" s="93"/>
    </row>
    <row r="2" customFormat="false" ht="21.75" hidden="false" customHeight="true" outlineLevel="0" collapsed="false">
      <c r="A2" s="90"/>
      <c r="B2" s="62" t="s">
        <v>190</v>
      </c>
      <c r="C2" s="62"/>
      <c r="D2" s="62"/>
      <c r="E2" s="62"/>
      <c r="F2" s="62"/>
      <c r="G2" s="62"/>
      <c r="H2" s="62"/>
      <c r="I2" s="62"/>
      <c r="K2" s="93"/>
      <c r="L2" s="93"/>
      <c r="M2" s="93"/>
      <c r="N2" s="93"/>
    </row>
    <row r="3" customFormat="false" ht="17.65" hidden="false" customHeight="true" outlineLevel="0" collapsed="false">
      <c r="A3" s="90"/>
      <c r="B3" s="94" t="s">
        <v>191</v>
      </c>
      <c r="C3" s="94"/>
      <c r="D3" s="94"/>
      <c r="E3" s="94"/>
      <c r="F3" s="94"/>
      <c r="G3" s="94"/>
      <c r="H3" s="94"/>
      <c r="I3" s="94"/>
      <c r="K3" s="93"/>
      <c r="L3" s="93"/>
      <c r="M3" s="93"/>
      <c r="N3" s="93"/>
    </row>
    <row r="4" s="97" customFormat="true" ht="17.65" hidden="false" customHeight="false" outlineLevel="0" collapsed="false">
      <c r="A4" s="90"/>
      <c r="B4" s="95"/>
      <c r="C4" s="96"/>
      <c r="D4" s="96"/>
      <c r="E4" s="96"/>
      <c r="F4" s="96"/>
      <c r="G4" s="96"/>
      <c r="H4" s="96"/>
      <c r="I4" s="95"/>
      <c r="J4" s="90"/>
      <c r="K4" s="90"/>
      <c r="L4" s="90"/>
      <c r="M4" s="90"/>
      <c r="N4" s="90"/>
    </row>
    <row r="5" customFormat="false" ht="37.5" hidden="false" customHeight="true" outlineLevel="0" collapsed="false">
      <c r="A5" s="90"/>
      <c r="B5" s="98" t="s">
        <v>192</v>
      </c>
      <c r="C5" s="98"/>
      <c r="D5" s="98"/>
      <c r="E5" s="98"/>
      <c r="F5" s="98"/>
      <c r="G5" s="98"/>
      <c r="H5" s="98"/>
      <c r="I5" s="98"/>
      <c r="J5" s="90"/>
      <c r="K5" s="93"/>
      <c r="L5" s="93"/>
      <c r="M5" s="93"/>
      <c r="N5" s="93"/>
    </row>
    <row r="6" customFormat="false" ht="17.65" hidden="false" customHeight="true" outlineLevel="0" collapsed="false">
      <c r="A6" s="90"/>
      <c r="B6" s="99" t="s">
        <v>193</v>
      </c>
      <c r="C6" s="99"/>
      <c r="D6" s="99"/>
      <c r="E6" s="99"/>
      <c r="F6" s="99"/>
      <c r="G6" s="99"/>
      <c r="H6" s="99"/>
      <c r="I6" s="99"/>
      <c r="J6" s="90"/>
      <c r="K6" s="93"/>
      <c r="L6" s="93"/>
      <c r="M6" s="93"/>
      <c r="N6" s="93"/>
    </row>
    <row r="7" customFormat="false" ht="36.75" hidden="false" customHeight="true" outlineLevel="0" collapsed="false">
      <c r="A7" s="93"/>
      <c r="B7" s="98" t="s">
        <v>194</v>
      </c>
      <c r="C7" s="98"/>
      <c r="D7" s="98"/>
      <c r="E7" s="98"/>
      <c r="F7" s="98"/>
      <c r="G7" s="98"/>
      <c r="H7" s="98"/>
      <c r="I7" s="98"/>
      <c r="J7" s="93"/>
      <c r="K7" s="93"/>
      <c r="L7" s="93"/>
      <c r="M7" s="93"/>
      <c r="N7" s="93"/>
    </row>
    <row r="8" customFormat="false" ht="17.65" hidden="false" customHeight="false" outlineLevel="0" collapsed="false">
      <c r="A8" s="90"/>
      <c r="B8" s="100"/>
      <c r="C8" s="100"/>
      <c r="D8" s="100"/>
      <c r="E8" s="100"/>
      <c r="F8" s="100"/>
      <c r="G8" s="100"/>
      <c r="H8" s="100"/>
      <c r="I8" s="100"/>
      <c r="J8" s="90"/>
      <c r="K8" s="93"/>
      <c r="L8" s="93"/>
      <c r="M8" s="93"/>
      <c r="N8" s="93"/>
    </row>
    <row r="9" customFormat="false" ht="17.65" hidden="false" customHeight="false" outlineLevel="0" collapsed="false">
      <c r="A9" s="93"/>
      <c r="B9" s="101" t="s">
        <v>195</v>
      </c>
      <c r="C9" s="102"/>
      <c r="D9" s="102"/>
      <c r="E9" s="102"/>
      <c r="F9" s="102"/>
      <c r="G9" s="102"/>
      <c r="H9" s="102"/>
      <c r="I9" s="102"/>
      <c r="J9" s="93"/>
      <c r="K9" s="93"/>
      <c r="L9" s="93"/>
      <c r="M9" s="93"/>
      <c r="N9" s="93"/>
    </row>
    <row r="10" customFormat="false" ht="37.5" hidden="false" customHeight="true" outlineLevel="0" collapsed="false">
      <c r="A10" s="93"/>
      <c r="B10" s="98" t="s">
        <v>196</v>
      </c>
      <c r="C10" s="98"/>
      <c r="D10" s="98"/>
      <c r="E10" s="98"/>
      <c r="F10" s="98"/>
      <c r="G10" s="98"/>
      <c r="H10" s="98"/>
      <c r="I10" s="98"/>
      <c r="J10" s="93"/>
      <c r="K10" s="103"/>
      <c r="L10" s="93"/>
      <c r="M10" s="93"/>
      <c r="N10" s="93"/>
    </row>
    <row r="11" customFormat="false" ht="56.25" hidden="false" customHeight="true" outlineLevel="0" collapsed="false">
      <c r="A11" s="93"/>
      <c r="B11" s="104" t="s">
        <v>197</v>
      </c>
      <c r="C11" s="105" t="s">
        <v>198</v>
      </c>
      <c r="D11" s="105"/>
      <c r="E11" s="105"/>
      <c r="F11" s="105"/>
      <c r="G11" s="105"/>
      <c r="H11" s="105"/>
      <c r="I11" s="105"/>
      <c r="J11" s="93"/>
      <c r="L11" s="93"/>
      <c r="M11" s="93"/>
      <c r="N11" s="93"/>
    </row>
    <row r="12" customFormat="false" ht="17.65" hidden="false" customHeight="true" outlineLevel="0" collapsed="false">
      <c r="A12" s="93"/>
      <c r="B12" s="104" t="s">
        <v>199</v>
      </c>
      <c r="C12" s="105" t="s">
        <v>200</v>
      </c>
      <c r="D12" s="105"/>
      <c r="E12" s="105"/>
      <c r="F12" s="105"/>
      <c r="G12" s="105"/>
      <c r="H12" s="105"/>
      <c r="I12" s="105"/>
      <c r="J12" s="93"/>
      <c r="L12" s="93"/>
      <c r="M12" s="93"/>
      <c r="N12" s="93"/>
    </row>
    <row r="13" customFormat="false" ht="57" hidden="false" customHeight="true" outlineLevel="0" collapsed="false">
      <c r="A13" s="93"/>
      <c r="B13" s="104" t="s">
        <v>201</v>
      </c>
      <c r="C13" s="105" t="s">
        <v>202</v>
      </c>
      <c r="D13" s="105"/>
      <c r="E13" s="105"/>
      <c r="F13" s="105"/>
      <c r="G13" s="105"/>
      <c r="H13" s="105"/>
      <c r="I13" s="105"/>
      <c r="J13" s="93"/>
      <c r="L13" s="93"/>
      <c r="M13" s="93"/>
      <c r="N13" s="93"/>
    </row>
    <row r="14" customFormat="false" ht="22.5" hidden="false" customHeight="true" outlineLevel="0" collapsed="false">
      <c r="A14" s="93"/>
      <c r="B14" s="104" t="s">
        <v>203</v>
      </c>
      <c r="C14" s="106" t="s">
        <v>204</v>
      </c>
      <c r="D14" s="106"/>
      <c r="E14" s="106"/>
      <c r="F14" s="106"/>
      <c r="G14" s="106"/>
      <c r="H14" s="106"/>
      <c r="I14" s="106"/>
      <c r="J14" s="93"/>
      <c r="L14" s="93"/>
      <c r="M14" s="93"/>
      <c r="N14" s="93"/>
    </row>
    <row r="15" customFormat="false" ht="22.5" hidden="false" customHeight="true" outlineLevel="0" collapsed="false">
      <c r="A15" s="93"/>
      <c r="B15" s="104" t="s">
        <v>205</v>
      </c>
      <c r="C15" s="106" t="s">
        <v>206</v>
      </c>
      <c r="D15" s="106"/>
      <c r="E15" s="106"/>
      <c r="F15" s="106"/>
      <c r="G15" s="106"/>
      <c r="H15" s="106"/>
      <c r="I15" s="106"/>
      <c r="J15" s="93"/>
      <c r="L15" s="93"/>
      <c r="M15" s="93"/>
      <c r="N15" s="93"/>
    </row>
    <row r="16" customFormat="false" ht="17.65" hidden="false" customHeight="false" outlineLevel="0" collapsed="false">
      <c r="A16" s="93"/>
      <c r="B16" s="93"/>
      <c r="C16" s="107"/>
      <c r="D16" s="107"/>
      <c r="E16" s="107"/>
      <c r="F16" s="107"/>
      <c r="G16" s="107"/>
      <c r="H16" s="107"/>
      <c r="I16" s="107"/>
      <c r="J16" s="93"/>
      <c r="L16" s="93"/>
      <c r="M16" s="93"/>
      <c r="N16" s="93"/>
    </row>
    <row r="17" customFormat="false" ht="38.25" hidden="false" customHeight="true" outlineLevel="0" collapsed="false">
      <c r="A17" s="93"/>
      <c r="B17" s="98" t="s">
        <v>207</v>
      </c>
      <c r="C17" s="98"/>
      <c r="D17" s="98"/>
      <c r="E17" s="98"/>
      <c r="F17" s="98"/>
      <c r="G17" s="98"/>
      <c r="H17" s="98"/>
      <c r="I17" s="98"/>
      <c r="J17" s="93"/>
      <c r="K17" s="93"/>
      <c r="L17" s="93"/>
      <c r="M17" s="93"/>
      <c r="N17" s="93"/>
    </row>
    <row r="18" customFormat="false" ht="17.65" hidden="false" customHeight="false" outlineLevel="0" collapsed="false">
      <c r="A18" s="93"/>
      <c r="B18" s="93"/>
      <c r="C18" s="108"/>
      <c r="D18" s="108"/>
      <c r="E18" s="108"/>
      <c r="F18" s="108"/>
      <c r="G18" s="108"/>
      <c r="H18" s="108"/>
      <c r="I18" s="108"/>
      <c r="J18" s="93"/>
      <c r="K18" s="93"/>
      <c r="L18" s="93"/>
      <c r="M18" s="93"/>
      <c r="N18" s="93"/>
    </row>
    <row r="19" customFormat="false" ht="41.25" hidden="false" customHeight="true" outlineLevel="0" collapsed="false">
      <c r="A19" s="93"/>
      <c r="B19" s="109" t="s">
        <v>208</v>
      </c>
      <c r="C19" s="109"/>
      <c r="D19" s="109"/>
      <c r="E19" s="109"/>
      <c r="F19" s="109"/>
      <c r="G19" s="109"/>
      <c r="H19" s="109"/>
      <c r="I19" s="109"/>
      <c r="J19" s="93"/>
      <c r="K19" s="93"/>
      <c r="L19" s="93"/>
      <c r="M19" s="93"/>
      <c r="N19" s="93"/>
    </row>
    <row r="20" customFormat="false" ht="17.65" hidden="false" customHeight="false" outlineLevel="0" collapsed="false">
      <c r="A20" s="93"/>
      <c r="B20" s="109"/>
      <c r="C20" s="109"/>
      <c r="D20" s="109"/>
      <c r="E20" s="109"/>
      <c r="F20" s="109"/>
      <c r="G20" s="109"/>
      <c r="H20" s="109"/>
      <c r="I20" s="109"/>
      <c r="J20" s="93"/>
      <c r="K20" s="93"/>
      <c r="L20" s="93"/>
      <c r="M20" s="93"/>
      <c r="N20" s="93"/>
    </row>
    <row r="21" customFormat="false" ht="17.65" hidden="false" customHeight="false" outlineLevel="0" collapsed="false">
      <c r="A21" s="93"/>
      <c r="B21" s="93"/>
      <c r="C21" s="93"/>
      <c r="D21" s="93"/>
      <c r="E21" s="93"/>
      <c r="F21" s="93"/>
      <c r="G21" s="93"/>
      <c r="H21" s="93"/>
      <c r="I21" s="93"/>
      <c r="J21" s="93"/>
      <c r="K21" s="93"/>
      <c r="L21" s="93"/>
      <c r="M21" s="93"/>
      <c r="N21" s="93"/>
    </row>
    <row r="22" customFormat="false" ht="17.65" hidden="false" customHeight="false" outlineLevel="0" collapsed="false">
      <c r="A22" s="93"/>
      <c r="B22" s="93"/>
      <c r="C22" s="93"/>
      <c r="D22" s="93"/>
      <c r="E22" s="93"/>
      <c r="F22" s="93"/>
      <c r="G22" s="93"/>
      <c r="H22" s="93"/>
      <c r="I22" s="93"/>
      <c r="J22" s="93"/>
      <c r="K22" s="93"/>
      <c r="L22" s="93"/>
      <c r="M22" s="93"/>
      <c r="N22" s="93"/>
    </row>
    <row r="23" customFormat="false" ht="17.65" hidden="false" customHeight="false" outlineLevel="0" collapsed="false">
      <c r="A23" s="93"/>
      <c r="B23" s="93"/>
      <c r="C23" s="93"/>
      <c r="D23" s="93"/>
      <c r="E23" s="93"/>
      <c r="F23" s="93"/>
      <c r="G23" s="93"/>
      <c r="H23" s="93"/>
      <c r="I23" s="93"/>
      <c r="J23" s="93"/>
      <c r="K23" s="93"/>
      <c r="L23" s="93"/>
      <c r="M23" s="93"/>
      <c r="N23" s="93"/>
    </row>
  </sheetData>
  <mergeCells count="15">
    <mergeCell ref="D1:E1"/>
    <mergeCell ref="F1:I1"/>
    <mergeCell ref="B2:I2"/>
    <mergeCell ref="B3:I3"/>
    <mergeCell ref="B5:I5"/>
    <mergeCell ref="B6:I6"/>
    <mergeCell ref="B7:I7"/>
    <mergeCell ref="B10:I10"/>
    <mergeCell ref="C11:I11"/>
    <mergeCell ref="C12:I12"/>
    <mergeCell ref="C13:I13"/>
    <mergeCell ref="C14:I14"/>
    <mergeCell ref="C15:I15"/>
    <mergeCell ref="B17:I17"/>
    <mergeCell ref="B19:I20"/>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&amp;CINSTRUCTIONS REVENUE REQUIREMENT</oddHeader>
    <oddFooter>&amp;RPage 5</oddFooter>
  </headerFooter>
</worksheet>
</file>

<file path=xl/worksheets/sheet6.xml><?xml version="1.0" encoding="utf-8"?>
<worksheet xmlns="http://schemas.openxmlformats.org/spreadsheetml/2006/main" xmlns:r="http://schemas.openxmlformats.org/officeDocument/2006/relationships">
  <sheetPr filterMode="false">
    <tabColor rgb="FFFFFF00"/>
    <pageSetUpPr fitToPage="true"/>
  </sheetPr>
  <dimension ref="A1:N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5" activeCellId="0" sqref="F5"/>
    </sheetView>
  </sheetViews>
  <sheetFormatPr defaultRowHeight="15.4" zeroHeight="false" outlineLevelRow="0" outlineLevelCol="0"/>
  <cols>
    <col collapsed="false" customWidth="true" hidden="false" outlineLevel="0" max="1" min="1" style="6" width="1.63"/>
    <col collapsed="false" customWidth="true" hidden="false" outlineLevel="0" max="2" min="2" style="6" width="0.86"/>
    <col collapsed="false" customWidth="true" hidden="false" outlineLevel="0" max="3" min="3" style="6" width="4.39"/>
    <col collapsed="false" customWidth="true" hidden="false" outlineLevel="0" max="5" min="4" style="6" width="6.63"/>
    <col collapsed="false" customWidth="true" hidden="false" outlineLevel="0" max="6" min="6" style="6" width="28.63"/>
    <col collapsed="false" customWidth="true" hidden="false" outlineLevel="0" max="9" min="7" style="6" width="13.13"/>
    <col collapsed="false" customWidth="true" hidden="false" outlineLevel="0" max="10" min="10" style="6" width="27.63"/>
    <col collapsed="false" customWidth="true" hidden="false" outlineLevel="0" max="11" min="11" style="6" width="10.13"/>
    <col collapsed="false" customWidth="true" hidden="false" outlineLevel="0" max="19" min="12" style="0" width="8.75"/>
    <col collapsed="false" customWidth="true" hidden="false" outlineLevel="0" max="1025" min="20" style="6" width="9"/>
  </cols>
  <sheetData>
    <row r="1" customFormat="false" ht="18" hidden="false" customHeight="true" outlineLevel="0" collapsed="false">
      <c r="A1" s="110" t="s">
        <v>84</v>
      </c>
      <c r="B1" s="111"/>
      <c r="C1" s="112" t="s">
        <v>84</v>
      </c>
      <c r="D1" s="112"/>
      <c r="E1" s="112"/>
      <c r="F1" s="113" t="s">
        <v>209</v>
      </c>
      <c r="G1" s="8" t="s">
        <v>69</v>
      </c>
      <c r="H1" s="8"/>
      <c r="I1" s="8"/>
      <c r="J1" s="114"/>
    </row>
    <row r="2" customFormat="false" ht="15.4" hidden="false" customHeight="false" outlineLevel="0" collapsed="false">
      <c r="B2" s="115"/>
      <c r="C2" s="51" t="s">
        <v>190</v>
      </c>
      <c r="D2" s="51"/>
      <c r="E2" s="51"/>
      <c r="F2" s="51"/>
      <c r="G2" s="51"/>
      <c r="H2" s="51"/>
      <c r="I2" s="51"/>
      <c r="J2" s="51"/>
    </row>
    <row r="3" customFormat="false" ht="15.4" hidden="false" customHeight="false" outlineLevel="0" collapsed="false">
      <c r="B3" s="115"/>
      <c r="C3" s="116" t="s">
        <v>210</v>
      </c>
      <c r="D3" s="116"/>
      <c r="E3" s="116"/>
      <c r="F3" s="116"/>
      <c r="G3" s="116"/>
      <c r="H3" s="116"/>
      <c r="I3" s="116"/>
      <c r="J3" s="116"/>
    </row>
    <row r="4" customFormat="false" ht="15.4" hidden="false" customHeight="false" outlineLevel="0" collapsed="false">
      <c r="B4" s="117"/>
      <c r="C4" s="118"/>
      <c r="D4" s="118"/>
      <c r="E4" s="118"/>
      <c r="F4" s="119" t="s">
        <v>211</v>
      </c>
      <c r="G4" s="120" t="s">
        <v>212</v>
      </c>
      <c r="H4" s="120" t="s">
        <v>213</v>
      </c>
      <c r="I4" s="120"/>
      <c r="J4" s="121"/>
    </row>
    <row r="6" customFormat="false" ht="15.4" hidden="false" customHeight="false" outlineLevel="0" collapsed="false">
      <c r="B6" s="122" t="s">
        <v>214</v>
      </c>
      <c r="C6" s="122"/>
      <c r="D6" s="123" t="s">
        <v>215</v>
      </c>
      <c r="E6" s="123"/>
      <c r="F6" s="124" t="s">
        <v>19</v>
      </c>
      <c r="G6" s="125" t="s">
        <v>21</v>
      </c>
      <c r="H6" s="126" t="s">
        <v>216</v>
      </c>
      <c r="I6" s="127" t="s">
        <v>217</v>
      </c>
      <c r="J6" s="128" t="s">
        <v>218</v>
      </c>
    </row>
    <row r="7" customFormat="false" ht="13.5" hidden="false" customHeight="true" outlineLevel="0" collapsed="false">
      <c r="B7" s="129"/>
      <c r="C7" s="130"/>
      <c r="D7" s="131" t="s">
        <v>219</v>
      </c>
      <c r="E7" s="131"/>
      <c r="F7" s="130"/>
      <c r="G7" s="132" t="s">
        <v>220</v>
      </c>
      <c r="H7" s="133" t="s">
        <v>221</v>
      </c>
      <c r="I7" s="133" t="s">
        <v>222</v>
      </c>
      <c r="J7" s="134"/>
    </row>
    <row r="8" customFormat="false" ht="15.4" hidden="false" customHeight="false" outlineLevel="0" collapsed="false">
      <c r="B8" s="135"/>
      <c r="C8" s="136"/>
      <c r="D8" s="131"/>
      <c r="E8" s="131"/>
      <c r="F8" s="136"/>
      <c r="G8" s="137" t="s">
        <v>223</v>
      </c>
      <c r="H8" s="138" t="s">
        <v>224</v>
      </c>
      <c r="I8" s="138" t="s">
        <v>223</v>
      </c>
      <c r="J8" s="139"/>
    </row>
    <row r="9" customFormat="false" ht="15.4" hidden="false" customHeight="false" outlineLevel="0" collapsed="false">
      <c r="B9" s="140"/>
      <c r="C9" s="141" t="s">
        <v>225</v>
      </c>
      <c r="D9" s="142" t="s">
        <v>226</v>
      </c>
      <c r="E9" s="142" t="s">
        <v>227</v>
      </c>
      <c r="F9" s="50" t="s">
        <v>228</v>
      </c>
      <c r="G9" s="143"/>
      <c r="H9" s="144"/>
      <c r="I9" s="145"/>
      <c r="J9" s="146" t="s">
        <v>229</v>
      </c>
    </row>
    <row r="10" customFormat="false" ht="22.5" hidden="false" customHeight="true" outlineLevel="0" collapsed="false">
      <c r="B10" s="147"/>
      <c r="C10" s="148" t="s">
        <v>197</v>
      </c>
      <c r="D10" s="149" t="n">
        <v>610</v>
      </c>
      <c r="E10" s="149" t="n">
        <v>710</v>
      </c>
      <c r="F10" s="150" t="s">
        <v>230</v>
      </c>
      <c r="G10" s="151" t="n">
        <f aca="false">'SCHEDULE II-3 OPERATING EXP'!G15</f>
        <v>0</v>
      </c>
      <c r="H10" s="152" t="n">
        <f aca="false">'SCHEDULE II-3 OPERATING EXP'!H15</f>
        <v>0</v>
      </c>
      <c r="I10" s="151" t="n">
        <f aca="false">G10+H10</f>
        <v>0</v>
      </c>
      <c r="J10" s="153" t="s">
        <v>231</v>
      </c>
      <c r="K10" s="154"/>
      <c r="L10" s="155"/>
      <c r="M10" s="155"/>
      <c r="N10" s="155"/>
    </row>
    <row r="11" customFormat="false" ht="22.5" hidden="false" customHeight="true" outlineLevel="0" collapsed="false">
      <c r="B11" s="147"/>
      <c r="C11" s="156" t="s">
        <v>199</v>
      </c>
      <c r="D11" s="149"/>
      <c r="E11" s="149" t="n">
        <v>711</v>
      </c>
      <c r="F11" s="150" t="s">
        <v>232</v>
      </c>
      <c r="G11" s="151" t="n">
        <f aca="false">'SCHEDULE II-3 OPERATING EXP'!G16</f>
        <v>0</v>
      </c>
      <c r="H11" s="152" t="n">
        <f aca="false">'SCHEDULE II-3 OPERATING EXP'!H16</f>
        <v>0</v>
      </c>
      <c r="I11" s="151" t="n">
        <f aca="false">G11+H11</f>
        <v>0</v>
      </c>
      <c r="J11" s="153" t="s">
        <v>233</v>
      </c>
      <c r="K11" s="154"/>
      <c r="L11" s="155"/>
      <c r="M11" s="155"/>
      <c r="N11" s="155"/>
    </row>
    <row r="12" customFormat="false" ht="22.5" hidden="false" customHeight="true" outlineLevel="0" collapsed="false">
      <c r="B12" s="147"/>
      <c r="C12" s="156" t="s">
        <v>201</v>
      </c>
      <c r="D12" s="149" t="n">
        <v>615.1</v>
      </c>
      <c r="E12" s="149" t="n">
        <v>715.1</v>
      </c>
      <c r="F12" s="150" t="s">
        <v>234</v>
      </c>
      <c r="G12" s="151" t="n">
        <f aca="false">'SCHEDULE II-3 OPERATING EXP'!G17</f>
        <v>14876.22</v>
      </c>
      <c r="H12" s="152" t="n">
        <f aca="false">'SCHEDULE II-3 OPERATING EXP'!H17</f>
        <v>2574</v>
      </c>
      <c r="I12" s="151" t="n">
        <f aca="false">G12+H12</f>
        <v>17450.22</v>
      </c>
      <c r="J12" s="153" t="s">
        <v>235</v>
      </c>
      <c r="K12" s="154"/>
      <c r="L12" s="155"/>
      <c r="M12" s="155"/>
      <c r="N12" s="155"/>
    </row>
    <row r="13" customFormat="false" ht="29.25" hidden="false" customHeight="true" outlineLevel="0" collapsed="false">
      <c r="B13" s="147"/>
      <c r="C13" s="157" t="s">
        <v>203</v>
      </c>
      <c r="D13" s="149" t="n">
        <v>618</v>
      </c>
      <c r="E13" s="149" t="n">
        <v>718</v>
      </c>
      <c r="F13" s="150" t="s">
        <v>236</v>
      </c>
      <c r="G13" s="151" t="n">
        <f aca="false">'SCHEDULE II-3 OPERATING EXP'!G18</f>
        <v>2677.48</v>
      </c>
      <c r="H13" s="152" t="n">
        <f aca="false">'SCHEDULE II-3 OPERATING EXP'!H18</f>
        <v>401.62</v>
      </c>
      <c r="I13" s="151" t="n">
        <f aca="false">G13+H13</f>
        <v>3079.1</v>
      </c>
      <c r="J13" s="153" t="s">
        <v>237</v>
      </c>
      <c r="K13" s="154"/>
      <c r="L13" s="155"/>
      <c r="M13" s="155"/>
      <c r="N13" s="155"/>
    </row>
    <row r="14" customFormat="false" ht="22.5" hidden="false" customHeight="true" outlineLevel="0" collapsed="false">
      <c r="B14" s="158"/>
      <c r="C14" s="159" t="s">
        <v>205</v>
      </c>
      <c r="D14" s="149" t="n">
        <v>601.1</v>
      </c>
      <c r="E14" s="149" t="n">
        <v>701.1</v>
      </c>
      <c r="F14" s="150" t="s">
        <v>238</v>
      </c>
      <c r="G14" s="151" t="n">
        <f aca="false">'SCHEDULE II-3 OPERATING EXP'!G19</f>
        <v>0</v>
      </c>
      <c r="H14" s="152" t="n">
        <f aca="false">'SCHEDULE II-3 OPERATING EXP'!H19</f>
        <v>0</v>
      </c>
      <c r="I14" s="151" t="n">
        <f aca="false">G14+H14</f>
        <v>0</v>
      </c>
      <c r="J14" s="160" t="s">
        <v>239</v>
      </c>
      <c r="K14" s="154"/>
      <c r="L14" s="155"/>
      <c r="M14" s="155"/>
      <c r="N14" s="155"/>
    </row>
    <row r="15" customFormat="false" ht="22.5" hidden="false" customHeight="true" outlineLevel="0" collapsed="false">
      <c r="B15" s="147"/>
      <c r="C15" s="148" t="s">
        <v>240</v>
      </c>
      <c r="D15" s="149" t="n">
        <v>620</v>
      </c>
      <c r="E15" s="149" t="n">
        <v>720</v>
      </c>
      <c r="F15" s="161" t="s">
        <v>241</v>
      </c>
      <c r="G15" s="151" t="n">
        <f aca="false">'SCHEDULE II-3 OPERATING EXP'!G20</f>
        <v>5163.99</v>
      </c>
      <c r="H15" s="152" t="n">
        <f aca="false">'SCHEDULE II-3 OPERATING EXP'!H20</f>
        <v>9964</v>
      </c>
      <c r="I15" s="151" t="n">
        <f aca="false">G15+H15</f>
        <v>15127.99</v>
      </c>
      <c r="J15" s="160" t="s">
        <v>242</v>
      </c>
      <c r="K15" s="154"/>
      <c r="L15" s="155"/>
      <c r="M15" s="155"/>
      <c r="N15" s="155"/>
    </row>
    <row r="16" customFormat="false" ht="22.5" hidden="false" customHeight="true" outlineLevel="0" collapsed="false">
      <c r="B16" s="147"/>
      <c r="C16" s="148" t="s">
        <v>243</v>
      </c>
      <c r="D16" s="149" t="s">
        <v>244</v>
      </c>
      <c r="E16" s="149" t="s">
        <v>245</v>
      </c>
      <c r="F16" s="161" t="s">
        <v>246</v>
      </c>
      <c r="G16" s="151" t="n">
        <f aca="false">'SCHEDULE II-3 OPERATING EXP'!G21</f>
        <v>41427.6</v>
      </c>
      <c r="H16" s="152" t="n">
        <f aca="false">'SCHEDULE II-3 OPERATING EXP'!H21</f>
        <v>41800</v>
      </c>
      <c r="I16" s="151" t="n">
        <f aca="false">G16+H16</f>
        <v>83227.6</v>
      </c>
      <c r="J16" s="160" t="s">
        <v>247</v>
      </c>
      <c r="K16" s="154"/>
      <c r="L16" s="155"/>
      <c r="M16" s="155"/>
      <c r="N16" s="155"/>
    </row>
    <row r="17" customFormat="false" ht="22.5" hidden="false" customHeight="true" outlineLevel="0" collapsed="false">
      <c r="B17" s="158"/>
      <c r="C17" s="159" t="s">
        <v>248</v>
      </c>
      <c r="D17" s="149" t="n">
        <v>650</v>
      </c>
      <c r="E17" s="149" t="n">
        <v>750</v>
      </c>
      <c r="F17" s="161" t="s">
        <v>249</v>
      </c>
      <c r="G17" s="151" t="n">
        <f aca="false">'SCHEDULE II-3 OPERATING EXP'!G22</f>
        <v>0</v>
      </c>
      <c r="H17" s="152" t="n">
        <f aca="false">'SCHEDULE II-3 OPERATING EXP'!H22</f>
        <v>8834</v>
      </c>
      <c r="I17" s="151" t="n">
        <f aca="false">G17+H17</f>
        <v>8834</v>
      </c>
      <c r="J17" s="160" t="s">
        <v>250</v>
      </c>
      <c r="K17" s="154"/>
      <c r="L17" s="155"/>
      <c r="M17" s="155"/>
      <c r="N17" s="155"/>
    </row>
    <row r="18" customFormat="false" ht="22.5" hidden="false" customHeight="true" outlineLevel="0" collapsed="false">
      <c r="B18" s="158"/>
      <c r="C18" s="162" t="s">
        <v>251</v>
      </c>
      <c r="D18" s="163" t="n">
        <v>664</v>
      </c>
      <c r="E18" s="163" t="n">
        <v>764</v>
      </c>
      <c r="F18" s="164" t="s">
        <v>252</v>
      </c>
      <c r="G18" s="151" t="n">
        <f aca="false">'SCHEDULE II-3 OPERATING EXP'!G23</f>
        <v>6722.99</v>
      </c>
      <c r="H18" s="152" t="n">
        <f aca="false">'SCHEDULE II-3 OPERATING EXP'!H23</f>
        <v>672</v>
      </c>
      <c r="I18" s="151" t="n">
        <f aca="false">G18+H18</f>
        <v>7394.99</v>
      </c>
      <c r="J18" s="165" t="s">
        <v>253</v>
      </c>
      <c r="K18" s="154"/>
      <c r="L18" s="155"/>
      <c r="M18" s="155"/>
      <c r="N18" s="155"/>
    </row>
    <row r="19" customFormat="false" ht="22.5" hidden="false" customHeight="true" outlineLevel="0" collapsed="false">
      <c r="B19" s="166"/>
      <c r="C19" s="167" t="s">
        <v>254</v>
      </c>
      <c r="D19" s="168" t="n">
        <v>601.2</v>
      </c>
      <c r="E19" s="168" t="n">
        <v>702.2</v>
      </c>
      <c r="F19" s="169" t="s">
        <v>255</v>
      </c>
      <c r="G19" s="151" t="n">
        <f aca="false">'SCHEDULE II-3 OPERATING EXP'!G24</f>
        <v>0</v>
      </c>
      <c r="H19" s="152" t="n">
        <f aca="false">'SCHEDULE II-3 OPERATING EXP'!H24</f>
        <v>0</v>
      </c>
      <c r="I19" s="151" t="n">
        <f aca="false">G19+H19</f>
        <v>0</v>
      </c>
      <c r="J19" s="153" t="s">
        <v>256</v>
      </c>
      <c r="K19" s="154"/>
      <c r="L19" s="155"/>
      <c r="M19" s="155"/>
      <c r="N19" s="155"/>
    </row>
    <row r="20" customFormat="false" ht="22.5" hidden="false" customHeight="true" outlineLevel="0" collapsed="false">
      <c r="B20" s="158"/>
      <c r="C20" s="167" t="s">
        <v>257</v>
      </c>
      <c r="D20" s="168" t="n">
        <v>603</v>
      </c>
      <c r="E20" s="168" t="n">
        <v>703</v>
      </c>
      <c r="F20" s="169" t="s">
        <v>258</v>
      </c>
      <c r="G20" s="151" t="n">
        <f aca="false">'SCHEDULE II-3 OPERATING EXP'!G25</f>
        <v>0</v>
      </c>
      <c r="H20" s="152" t="n">
        <f aca="false">'SCHEDULE II-3 OPERATING EXP'!H25</f>
        <v>0</v>
      </c>
      <c r="I20" s="151" t="n">
        <f aca="false">G20+H20</f>
        <v>0</v>
      </c>
      <c r="J20" s="153" t="s">
        <v>259</v>
      </c>
      <c r="K20" s="154"/>
      <c r="L20" s="155"/>
      <c r="M20" s="155"/>
      <c r="N20" s="155"/>
    </row>
    <row r="21" customFormat="false" ht="22.5" hidden="false" customHeight="true" outlineLevel="0" collapsed="false">
      <c r="B21" s="158"/>
      <c r="C21" s="170" t="s">
        <v>260</v>
      </c>
      <c r="D21" s="171" t="n">
        <v>604</v>
      </c>
      <c r="E21" s="171" t="n">
        <v>704</v>
      </c>
      <c r="F21" s="172" t="s">
        <v>261</v>
      </c>
      <c r="G21" s="151" t="n">
        <f aca="false">'SCHEDULE II-3 OPERATING EXP'!G26</f>
        <v>0</v>
      </c>
      <c r="H21" s="152" t="n">
        <v>0</v>
      </c>
      <c r="I21" s="151" t="n">
        <f aca="false">G21+H21</f>
        <v>0</v>
      </c>
      <c r="J21" s="153" t="s">
        <v>262</v>
      </c>
      <c r="K21" s="154"/>
      <c r="L21" s="155"/>
      <c r="M21" s="155"/>
      <c r="N21" s="155"/>
    </row>
    <row r="22" customFormat="false" ht="22.5" hidden="false" customHeight="true" outlineLevel="0" collapsed="false">
      <c r="B22" s="158"/>
      <c r="C22" s="159" t="s">
        <v>263</v>
      </c>
      <c r="D22" s="173" t="n">
        <v>615.2</v>
      </c>
      <c r="E22" s="174" t="n">
        <v>715.2</v>
      </c>
      <c r="F22" s="175" t="s">
        <v>264</v>
      </c>
      <c r="G22" s="151" t="n">
        <f aca="false">'SCHEDULE II-3 OPERATING EXP'!G27</f>
        <v>0</v>
      </c>
      <c r="H22" s="152" t="n">
        <v>900</v>
      </c>
      <c r="I22" s="151" t="n">
        <f aca="false">G22+H22</f>
        <v>900</v>
      </c>
      <c r="J22" s="176" t="s">
        <v>265</v>
      </c>
      <c r="K22" s="154"/>
      <c r="L22" s="155"/>
      <c r="M22" s="155"/>
      <c r="N22" s="155"/>
    </row>
    <row r="23" customFormat="false" ht="22.5" hidden="false" customHeight="true" outlineLevel="0" collapsed="false">
      <c r="B23" s="158"/>
      <c r="C23" s="167" t="s">
        <v>266</v>
      </c>
      <c r="D23" s="174" t="n">
        <v>670</v>
      </c>
      <c r="E23" s="174" t="n">
        <v>770</v>
      </c>
      <c r="F23" s="175" t="s">
        <v>267</v>
      </c>
      <c r="G23" s="151" t="n">
        <f aca="false">'SCHEDULE II-3 OPERATING EXP'!G28</f>
        <v>4482.14</v>
      </c>
      <c r="H23" s="152" t="n">
        <f aca="false">'SCHEDULE II-3 OPERATING EXP'!H28</f>
        <v>0</v>
      </c>
      <c r="I23" s="151" t="n">
        <f aca="false">G23+H23</f>
        <v>4482.14</v>
      </c>
      <c r="J23" s="176" t="s">
        <v>268</v>
      </c>
      <c r="K23" s="154"/>
      <c r="L23" s="155"/>
      <c r="M23" s="155"/>
      <c r="N23" s="155"/>
    </row>
    <row r="24" customFormat="false" ht="22.5" hidden="false" customHeight="true" outlineLevel="0" collapsed="false">
      <c r="B24" s="158"/>
      <c r="C24" s="167" t="s">
        <v>269</v>
      </c>
      <c r="D24" s="168" t="n">
        <v>676</v>
      </c>
      <c r="E24" s="168" t="n">
        <v>776</v>
      </c>
      <c r="F24" s="169" t="s">
        <v>270</v>
      </c>
      <c r="G24" s="151" t="n">
        <f aca="false">'SCHEDULE II-3 OPERATING EXP'!G29</f>
        <v>0</v>
      </c>
      <c r="H24" s="152" t="n">
        <f aca="false">'SCHEDULE II-3 OPERATING EXP'!H29</f>
        <v>7860</v>
      </c>
      <c r="I24" s="151" t="n">
        <f aca="false">G24+H24</f>
        <v>7860</v>
      </c>
      <c r="J24" s="177" t="s">
        <v>271</v>
      </c>
      <c r="K24" s="154"/>
      <c r="L24" s="155"/>
      <c r="M24" s="155"/>
      <c r="N24" s="155"/>
    </row>
    <row r="25" customFormat="false" ht="22.5" hidden="false" customHeight="true" outlineLevel="0" collapsed="false">
      <c r="B25" s="166"/>
      <c r="C25" s="167" t="s">
        <v>272</v>
      </c>
      <c r="D25" s="168" t="n">
        <v>677</v>
      </c>
      <c r="E25" s="168" t="n">
        <v>777</v>
      </c>
      <c r="F25" s="169" t="s">
        <v>273</v>
      </c>
      <c r="G25" s="151" t="n">
        <f aca="false">'SCHEDULE II-3 OPERATING EXP'!G30</f>
        <v>2594.68</v>
      </c>
      <c r="H25" s="152" t="n">
        <f aca="false">'SCHEDULE II-3 OPERATING EXP'!H30</f>
        <v>3450</v>
      </c>
      <c r="I25" s="151" t="n">
        <f aca="false">G25+H25</f>
        <v>6044.68</v>
      </c>
      <c r="J25" s="153" t="s">
        <v>274</v>
      </c>
      <c r="K25" s="154"/>
      <c r="L25" s="155"/>
      <c r="M25" s="155"/>
      <c r="N25" s="155"/>
    </row>
    <row r="26" customFormat="false" ht="22.5" hidden="false" customHeight="true" outlineLevel="0" collapsed="false">
      <c r="B26" s="166"/>
      <c r="C26" s="167" t="s">
        <v>275</v>
      </c>
      <c r="D26" s="168" t="n">
        <v>678</v>
      </c>
      <c r="E26" s="168" t="n">
        <v>778</v>
      </c>
      <c r="F26" s="169" t="s">
        <v>276</v>
      </c>
      <c r="G26" s="151" t="n">
        <f aca="false">'SCHEDULE II-3 OPERATING EXP'!G31</f>
        <v>3716</v>
      </c>
      <c r="H26" s="152" t="n">
        <f aca="false">'SCHEDULE II-3 OPERATING EXP'!H31</f>
        <v>3500</v>
      </c>
      <c r="I26" s="151" t="n">
        <f aca="false">G26+H26</f>
        <v>7216</v>
      </c>
      <c r="J26" s="153" t="s">
        <v>277</v>
      </c>
      <c r="K26" s="154"/>
      <c r="L26" s="155"/>
      <c r="M26" s="155"/>
      <c r="N26" s="155"/>
    </row>
    <row r="27" customFormat="false" ht="22.5" hidden="false" customHeight="true" outlineLevel="0" collapsed="false">
      <c r="B27" s="158"/>
      <c r="C27" s="178" t="s">
        <v>278</v>
      </c>
      <c r="D27" s="174" t="n">
        <v>684</v>
      </c>
      <c r="E27" s="174" t="s">
        <v>279</v>
      </c>
      <c r="F27" s="175" t="s">
        <v>280</v>
      </c>
      <c r="G27" s="151" t="n">
        <f aca="false">'SCHEDULE II-3 OPERATING EXP'!G32</f>
        <v>0</v>
      </c>
      <c r="H27" s="152" t="n">
        <f aca="false">'SCHEDULE II-3 OPERATING EXP'!H32</f>
        <v>0</v>
      </c>
      <c r="I27" s="151" t="n">
        <f aca="false">G27+H27</f>
        <v>0</v>
      </c>
      <c r="J27" s="153" t="s">
        <v>281</v>
      </c>
      <c r="K27" s="154"/>
      <c r="L27" s="155"/>
      <c r="M27" s="155"/>
      <c r="N27" s="155"/>
    </row>
    <row r="28" customFormat="false" ht="22.5" hidden="false" customHeight="true" outlineLevel="0" collapsed="false">
      <c r="B28" s="158"/>
      <c r="C28" s="178" t="s">
        <v>282</v>
      </c>
      <c r="D28" s="174" t="n">
        <v>667</v>
      </c>
      <c r="E28" s="174" t="n">
        <v>767</v>
      </c>
      <c r="F28" s="175" t="s">
        <v>283</v>
      </c>
      <c r="G28" s="151" t="n">
        <f aca="false">'SCHEDULE II-3 OPERATING EXP'!G33</f>
        <v>4525.07</v>
      </c>
      <c r="H28" s="152" t="n">
        <f aca="false">'SCHEDULE II-3 OPERATING EXP'!H33</f>
        <v>1500</v>
      </c>
      <c r="I28" s="151" t="n">
        <f aca="false">G28+H28</f>
        <v>6025.07</v>
      </c>
      <c r="J28" s="176" t="s">
        <v>284</v>
      </c>
      <c r="K28" s="154"/>
      <c r="L28" s="155"/>
      <c r="M28" s="155"/>
      <c r="N28" s="155"/>
    </row>
    <row r="29" customFormat="false" ht="22.5" hidden="false" customHeight="true" outlineLevel="0" collapsed="false">
      <c r="B29" s="140"/>
      <c r="C29" s="170" t="s">
        <v>285</v>
      </c>
      <c r="D29" s="171" t="n">
        <v>675</v>
      </c>
      <c r="E29" s="171" t="n">
        <v>775</v>
      </c>
      <c r="F29" s="172" t="s">
        <v>286</v>
      </c>
      <c r="G29" s="151" t="n">
        <f aca="false">'SCHEDULE II-3 OPERATING EXP'!G34</f>
        <v>561</v>
      </c>
      <c r="H29" s="152" t="n">
        <f aca="false">'SCHEDULE II-3 OPERATING EXP'!H34</f>
        <v>1200</v>
      </c>
      <c r="I29" s="151" t="n">
        <f aca="false">G29+H29</f>
        <v>1761</v>
      </c>
      <c r="J29" s="177" t="s">
        <v>287</v>
      </c>
      <c r="K29" s="154"/>
      <c r="L29" s="155"/>
      <c r="M29" s="155"/>
      <c r="N29" s="155"/>
    </row>
    <row r="30" customFormat="false" ht="22.5" hidden="false" customHeight="true" outlineLevel="0" collapsed="false">
      <c r="B30" s="179"/>
      <c r="C30" s="180" t="s">
        <v>288</v>
      </c>
      <c r="D30" s="181"/>
      <c r="E30" s="181"/>
      <c r="F30" s="182" t="s">
        <v>289</v>
      </c>
      <c r="G30" s="183" t="n">
        <f aca="false">SUM(G10:G29)</f>
        <v>86747.17</v>
      </c>
      <c r="H30" s="183" t="n">
        <f aca="false">SUM(H10:H29)</f>
        <v>82655.62</v>
      </c>
      <c r="I30" s="183" t="n">
        <f aca="false">SUM(I10:I29)</f>
        <v>169402.79</v>
      </c>
      <c r="J30" s="184" t="s">
        <v>290</v>
      </c>
      <c r="L30" s="155"/>
      <c r="M30" s="155"/>
      <c r="N30" s="155"/>
    </row>
    <row r="31" customFormat="false" ht="22.5" hidden="false" customHeight="true" outlineLevel="0" collapsed="false">
      <c r="B31" s="166"/>
      <c r="C31" s="167" t="s">
        <v>291</v>
      </c>
      <c r="D31" s="185" t="n">
        <v>403</v>
      </c>
      <c r="E31" s="185"/>
      <c r="F31" s="118" t="s">
        <v>292</v>
      </c>
      <c r="G31" s="186" t="n">
        <f aca="false">'SCHEDULE III-3 PLANT IN SERVICE'!M144</f>
        <v>17398.02</v>
      </c>
      <c r="H31" s="187"/>
      <c r="I31" s="188" t="n">
        <f aca="false">G31</f>
        <v>17398.02</v>
      </c>
      <c r="J31" s="189" t="s">
        <v>293</v>
      </c>
      <c r="K31" s="154"/>
      <c r="L31" s="155"/>
      <c r="M31" s="155"/>
      <c r="N31" s="155"/>
    </row>
    <row r="32" customFormat="false" ht="22.5" hidden="false" customHeight="true" outlineLevel="0" collapsed="false">
      <c r="B32" s="158"/>
      <c r="C32" s="178" t="s">
        <v>294</v>
      </c>
      <c r="D32" s="190" t="n">
        <v>408</v>
      </c>
      <c r="E32" s="190"/>
      <c r="F32" s="191" t="s">
        <v>295</v>
      </c>
      <c r="G32" s="192" t="n">
        <f aca="false">'SCHEDULE IV-1 ESTIMATED TAXES'!$F$17</f>
        <v>13389.9927079245</v>
      </c>
      <c r="H32" s="193"/>
      <c r="I32" s="194" t="n">
        <f aca="false">G32</f>
        <v>13389.9927079245</v>
      </c>
      <c r="J32" s="195" t="s">
        <v>296</v>
      </c>
      <c r="K32" s="154"/>
      <c r="L32" s="155"/>
      <c r="M32" s="155"/>
      <c r="N32" s="155"/>
    </row>
    <row r="33" customFormat="false" ht="22.5" hidden="false" customHeight="true" outlineLevel="0" collapsed="false">
      <c r="B33" s="147"/>
      <c r="C33" s="148" t="s">
        <v>297</v>
      </c>
      <c r="D33" s="196" t="s">
        <v>298</v>
      </c>
      <c r="E33" s="196"/>
      <c r="F33" s="197" t="s">
        <v>299</v>
      </c>
      <c r="G33" s="151" t="n">
        <f aca="false">'SCH V FEDERAL INCOME TAX'!$C$17</f>
        <v>10627.3251275739</v>
      </c>
      <c r="H33" s="152"/>
      <c r="I33" s="151" t="n">
        <f aca="false">G33</f>
        <v>10627.3251275739</v>
      </c>
      <c r="J33" s="153" t="s">
        <v>300</v>
      </c>
      <c r="K33" s="154"/>
      <c r="L33" s="155"/>
      <c r="M33" s="155"/>
      <c r="N33" s="155"/>
    </row>
    <row r="34" customFormat="false" ht="22.5" hidden="false" customHeight="true" outlineLevel="0" collapsed="false">
      <c r="B34" s="179"/>
      <c r="C34" s="180" t="s">
        <v>301</v>
      </c>
      <c r="D34" s="198"/>
      <c r="E34" s="198"/>
      <c r="F34" s="182" t="s">
        <v>302</v>
      </c>
      <c r="G34" s="183" t="n">
        <f aca="false">SUM(G30:G33)</f>
        <v>128162.507835498</v>
      </c>
      <c r="H34" s="183"/>
      <c r="I34" s="183" t="n">
        <f aca="false">G34</f>
        <v>128162.507835498</v>
      </c>
      <c r="J34" s="184" t="s">
        <v>303</v>
      </c>
      <c r="K34" s="154"/>
      <c r="L34" s="155"/>
      <c r="M34" s="155"/>
      <c r="N34" s="155"/>
    </row>
    <row r="35" customFormat="false" ht="22.5" hidden="false" customHeight="true" outlineLevel="0" collapsed="false">
      <c r="B35" s="166"/>
      <c r="C35" s="167" t="s">
        <v>304</v>
      </c>
      <c r="D35" s="199"/>
      <c r="E35" s="199"/>
      <c r="F35" s="118" t="s">
        <v>305</v>
      </c>
      <c r="G35" s="186" t="n">
        <f aca="false">'SCHEDULE I-2 REVENUES'!C13</f>
        <v>99356.38</v>
      </c>
      <c r="H35" s="200"/>
      <c r="I35" s="201"/>
      <c r="J35" s="202" t="s">
        <v>306</v>
      </c>
      <c r="L35" s="155"/>
      <c r="M35" s="155"/>
      <c r="N35" s="155"/>
    </row>
    <row r="36" customFormat="false" ht="22.5" hidden="false" customHeight="true" outlineLevel="0" collapsed="false">
      <c r="B36" s="166"/>
      <c r="C36" s="167" t="s">
        <v>307</v>
      </c>
      <c r="D36" s="199"/>
      <c r="E36" s="199"/>
      <c r="F36" s="118" t="s">
        <v>308</v>
      </c>
      <c r="G36" s="186" t="n">
        <f aca="false">G35-G34</f>
        <v>-28806.1278354983</v>
      </c>
      <c r="H36" s="200"/>
      <c r="I36" s="201"/>
      <c r="J36" s="203" t="s">
        <v>309</v>
      </c>
      <c r="L36" s="155"/>
      <c r="M36" s="155"/>
      <c r="N36" s="155"/>
    </row>
    <row r="37" customFormat="false" ht="22.5" hidden="false" customHeight="true" outlineLevel="0" collapsed="false">
      <c r="B37" s="140"/>
      <c r="C37" s="170" t="s">
        <v>310</v>
      </c>
      <c r="D37" s="204"/>
      <c r="E37" s="204"/>
      <c r="F37" s="197" t="s">
        <v>311</v>
      </c>
      <c r="G37" s="205"/>
      <c r="H37" s="206"/>
      <c r="I37" s="151" t="n">
        <f aca="false">'SCHEDULE III-1 RETURN'!E11</f>
        <v>49973.7312546629</v>
      </c>
      <c r="J37" s="153" t="s">
        <v>312</v>
      </c>
      <c r="L37" s="155"/>
      <c r="M37" s="155"/>
      <c r="N37" s="155"/>
    </row>
    <row r="38" customFormat="false" ht="22.5" hidden="false" customHeight="true" outlineLevel="0" collapsed="false">
      <c r="B38" s="179"/>
      <c r="C38" s="180" t="s">
        <v>313</v>
      </c>
      <c r="D38" s="207"/>
      <c r="E38" s="207"/>
      <c r="F38" s="182" t="s">
        <v>314</v>
      </c>
      <c r="G38" s="208"/>
      <c r="H38" s="209"/>
      <c r="I38" s="183" t="n">
        <f aca="false">I34+I37</f>
        <v>178136.239090161</v>
      </c>
      <c r="J38" s="184" t="s">
        <v>315</v>
      </c>
      <c r="L38" s="155"/>
      <c r="M38" s="155"/>
      <c r="N38" s="155"/>
    </row>
    <row r="39" customFormat="false" ht="22.5" hidden="false" customHeight="true" outlineLevel="0" collapsed="false">
      <c r="B39" s="140"/>
      <c r="C39" s="170" t="s">
        <v>316</v>
      </c>
      <c r="D39" s="210"/>
      <c r="E39" s="210"/>
      <c r="F39" s="141" t="s">
        <v>317</v>
      </c>
      <c r="G39" s="211"/>
      <c r="H39" s="212"/>
      <c r="I39" s="213" t="n">
        <f aca="false">'SCHEDULE II-2 OTHER REV '!E31</f>
        <v>2630</v>
      </c>
      <c r="J39" s="177" t="s">
        <v>318</v>
      </c>
      <c r="L39" s="155"/>
      <c r="M39" s="155"/>
      <c r="N39" s="155"/>
    </row>
    <row r="40" customFormat="false" ht="33" hidden="false" customHeight="true" outlineLevel="0" collapsed="false">
      <c r="B40" s="214"/>
      <c r="C40" s="215" t="s">
        <v>319</v>
      </c>
      <c r="D40" s="216"/>
      <c r="E40" s="216"/>
      <c r="F40" s="217" t="s">
        <v>320</v>
      </c>
      <c r="G40" s="218"/>
      <c r="H40" s="219" t="s">
        <v>321</v>
      </c>
      <c r="I40" s="220" t="n">
        <f aca="false">I38-I39</f>
        <v>175506.239090161</v>
      </c>
      <c r="J40" s="221" t="s">
        <v>322</v>
      </c>
      <c r="L40" s="155"/>
      <c r="M40" s="155"/>
      <c r="N40" s="155"/>
    </row>
    <row r="41" customFormat="false" ht="22.5" hidden="false" customHeight="true" outlineLevel="0" collapsed="false"/>
    <row r="42" customFormat="false" ht="22.5" hidden="false" customHeight="true" outlineLevel="0" collapsed="false">
      <c r="B42" s="222"/>
      <c r="C42" s="223" t="s">
        <v>323</v>
      </c>
      <c r="D42" s="224" t="n">
        <v>666</v>
      </c>
      <c r="E42" s="224" t="n">
        <v>766</v>
      </c>
      <c r="F42" s="225" t="s">
        <v>324</v>
      </c>
      <c r="G42" s="226"/>
      <c r="H42" s="227"/>
      <c r="I42" s="226" t="n">
        <f aca="false">'SCHEDULE II-8 RATE CASE EXP'!E27</f>
        <v>0</v>
      </c>
      <c r="J42" s="228" t="s">
        <v>325</v>
      </c>
      <c r="K42" s="154"/>
    </row>
  </sheetData>
  <mergeCells count="10">
    <mergeCell ref="G1:I1"/>
    <mergeCell ref="C2:J2"/>
    <mergeCell ref="C3:J3"/>
    <mergeCell ref="H4:I4"/>
    <mergeCell ref="B6:C6"/>
    <mergeCell ref="D6:E6"/>
    <mergeCell ref="D7:E8"/>
    <mergeCell ref="D31:E31"/>
    <mergeCell ref="D32:E32"/>
    <mergeCell ref="D33:E3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6</oddFooter>
  </headerFooter>
  <drawing r:id="rId1"/>
</worksheet>
</file>

<file path=xl/worksheets/sheet7.xml><?xml version="1.0" encoding="utf-8"?>
<worksheet xmlns="http://schemas.openxmlformats.org/spreadsheetml/2006/main" xmlns:r="http://schemas.openxmlformats.org/officeDocument/2006/relationships">
  <sheetPr filterMode="false">
    <pageSetUpPr fitToPage="true"/>
  </sheetPr>
  <dimension ref="A2:D2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1" activeCellId="0" sqref="J11"/>
    </sheetView>
  </sheetViews>
  <sheetFormatPr defaultRowHeight="15.4" zeroHeight="false" outlineLevelRow="0" outlineLevelCol="0"/>
  <cols>
    <col collapsed="false" customWidth="true" hidden="false" outlineLevel="0" max="1" min="1" style="1" width="6.75"/>
    <col collapsed="false" customWidth="true" hidden="false" outlineLevel="0" max="2" min="2" style="1" width="34.13"/>
    <col collapsed="false" customWidth="true" hidden="false" outlineLevel="0" max="3" min="3" style="1" width="28.88"/>
    <col collapsed="false" customWidth="true" hidden="false" outlineLevel="0" max="4" min="4" style="1" width="24.89"/>
    <col collapsed="false" customWidth="true" hidden="false" outlineLevel="0" max="1025" min="5" style="1" width="9"/>
  </cols>
  <sheetData>
    <row r="2" customFormat="false" ht="16.5" hidden="false" customHeight="true" outlineLevel="0" collapsed="false">
      <c r="A2" s="229"/>
      <c r="B2" s="230" t="s">
        <v>326</v>
      </c>
      <c r="C2" s="231" t="s">
        <v>69</v>
      </c>
      <c r="D2" s="231"/>
    </row>
    <row r="3" customFormat="false" ht="16.5" hidden="false" customHeight="true" outlineLevel="0" collapsed="false">
      <c r="A3" s="232" t="s">
        <v>190</v>
      </c>
      <c r="B3" s="232"/>
      <c r="C3" s="232"/>
      <c r="D3" s="232"/>
    </row>
    <row r="4" customFormat="false" ht="16.5" hidden="false" customHeight="true" outlineLevel="0" collapsed="false">
      <c r="A4" s="233"/>
      <c r="B4" s="234" t="s">
        <v>74</v>
      </c>
      <c r="C4" s="235" t="n">
        <v>43830</v>
      </c>
      <c r="D4" s="236"/>
    </row>
    <row r="5" customFormat="false" ht="16.5" hidden="false" customHeight="true" outlineLevel="0" collapsed="false">
      <c r="A5" s="237" t="s">
        <v>327</v>
      </c>
      <c r="B5" s="237"/>
      <c r="C5" s="237"/>
      <c r="D5" s="237"/>
    </row>
    <row r="6" customFormat="false" ht="10.5" hidden="false" customHeight="true" outlineLevel="0" collapsed="false"/>
    <row r="7" customFormat="false" ht="24.75" hidden="false" customHeight="true" outlineLevel="0" collapsed="false">
      <c r="A7" s="238" t="s">
        <v>328</v>
      </c>
      <c r="B7" s="239" t="s">
        <v>329</v>
      </c>
      <c r="C7" s="239" t="s">
        <v>330</v>
      </c>
      <c r="D7" s="240"/>
    </row>
    <row r="8" customFormat="false" ht="25.5" hidden="false" customHeight="true" outlineLevel="0" collapsed="false">
      <c r="A8" s="241" t="s">
        <v>197</v>
      </c>
      <c r="B8" s="242" t="s">
        <v>331</v>
      </c>
      <c r="C8" s="243" t="n">
        <v>66544.8</v>
      </c>
      <c r="D8" s="244" t="s">
        <v>332</v>
      </c>
    </row>
    <row r="9" customFormat="false" ht="25.5" hidden="false" customHeight="true" outlineLevel="0" collapsed="false">
      <c r="A9" s="245" t="s">
        <v>199</v>
      </c>
      <c r="B9" s="246" t="s">
        <v>333</v>
      </c>
      <c r="C9" s="247" t="n">
        <v>30181.58</v>
      </c>
      <c r="D9" s="248" t="s">
        <v>332</v>
      </c>
    </row>
    <row r="10" customFormat="false" ht="25.5" hidden="false" customHeight="true" outlineLevel="0" collapsed="false">
      <c r="A10" s="249" t="s">
        <v>201</v>
      </c>
      <c r="B10" s="250" t="s">
        <v>334</v>
      </c>
      <c r="C10" s="251" t="n">
        <v>0</v>
      </c>
      <c r="D10" s="165" t="s">
        <v>332</v>
      </c>
    </row>
    <row r="11" customFormat="false" ht="29.65" hidden="false" customHeight="true" outlineLevel="0" collapsed="false">
      <c r="A11" s="252" t="s">
        <v>203</v>
      </c>
      <c r="B11" s="253" t="s">
        <v>335</v>
      </c>
      <c r="C11" s="254" t="n">
        <f aca="false">C8+C9+C10</f>
        <v>96726.38</v>
      </c>
      <c r="D11" s="255"/>
    </row>
    <row r="12" customFormat="false" ht="31.5" hidden="false" customHeight="true" outlineLevel="0" collapsed="false">
      <c r="A12" s="256" t="s">
        <v>205</v>
      </c>
      <c r="B12" s="257" t="s">
        <v>336</v>
      </c>
      <c r="C12" s="258" t="n">
        <f aca="false">'SCHEDULE II-2 OTHER REV '!C31</f>
        <v>2630</v>
      </c>
      <c r="D12" s="259" t="s">
        <v>337</v>
      </c>
    </row>
    <row r="13" customFormat="false" ht="30" hidden="false" customHeight="true" outlineLevel="0" collapsed="false">
      <c r="A13" s="260" t="s">
        <v>240</v>
      </c>
      <c r="B13" s="261" t="s">
        <v>338</v>
      </c>
      <c r="C13" s="262" t="n">
        <f aca="false">C11+C12</f>
        <v>99356.38</v>
      </c>
      <c r="D13" s="263" t="s">
        <v>339</v>
      </c>
    </row>
    <row r="14" customFormat="false" ht="17.65" hidden="false" customHeight="true" outlineLevel="0" collapsed="false">
      <c r="B14" s="97"/>
      <c r="C14" s="50" t="s">
        <v>340</v>
      </c>
      <c r="D14" s="97"/>
    </row>
    <row r="15" customFormat="false" ht="14.25" hidden="false" customHeight="true" outlineLevel="0" collapsed="false">
      <c r="A15" s="97"/>
      <c r="B15" s="97" t="s">
        <v>341</v>
      </c>
      <c r="C15" s="50"/>
      <c r="D15" s="50"/>
    </row>
    <row r="16" customFormat="false" ht="12.75" hidden="false" customHeight="true" outlineLevel="0" collapsed="false">
      <c r="A16" s="50"/>
      <c r="B16" s="27" t="s">
        <v>342</v>
      </c>
      <c r="C16" s="50"/>
      <c r="D16" s="50"/>
    </row>
    <row r="17" customFormat="false" ht="11.25" hidden="false" customHeight="true" outlineLevel="0" collapsed="false"/>
    <row r="18" customFormat="false" ht="12" hidden="false" customHeight="true" outlineLevel="0" collapsed="false">
      <c r="B18" s="1" t="s">
        <v>343</v>
      </c>
    </row>
    <row r="19" customFormat="false" ht="14.25" hidden="false" customHeight="true" outlineLevel="0" collapsed="false">
      <c r="B19" s="1" t="s">
        <v>344</v>
      </c>
    </row>
    <row r="20" customFormat="false" ht="11.25" hidden="false" customHeight="true" outlineLevel="0" collapsed="false"/>
    <row r="21" customFormat="false" ht="15.4" hidden="false" customHeight="false" outlineLevel="0" collapsed="false">
      <c r="B21" s="264"/>
      <c r="C21" s="264"/>
      <c r="D21" s="264"/>
    </row>
  </sheetData>
  <mergeCells count="4">
    <mergeCell ref="C2:D2"/>
    <mergeCell ref="A3:D3"/>
    <mergeCell ref="A5:D5"/>
    <mergeCell ref="B21:D21"/>
  </mergeCells>
  <printOptions headings="false" gridLines="false" gridLinesSet="true" horizontalCentered="true" verticalCentered="false"/>
  <pageMargins left="0.75" right="0.75" top="0.690277777777778" bottom="0.77986111111111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7</oddFooter>
  </headerFooter>
</worksheet>
</file>

<file path=xl/worksheets/sheet8.xml><?xml version="1.0" encoding="utf-8"?>
<worksheet xmlns="http://schemas.openxmlformats.org/spreadsheetml/2006/main" xmlns:r="http://schemas.openxmlformats.org/officeDocument/2006/relationships">
  <sheetPr filterMode="false">
    <tabColor rgb="FFFFFFFF"/>
    <pageSetUpPr fitToPage="true"/>
  </sheetPr>
  <dimension ref="A1:K8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6" activeCellId="0" sqref="F16"/>
    </sheetView>
  </sheetViews>
  <sheetFormatPr defaultRowHeight="15.4" zeroHeight="false" outlineLevelRow="0" outlineLevelCol="0"/>
  <cols>
    <col collapsed="false" customWidth="true" hidden="false" outlineLevel="0" max="1" min="1" style="1" width="4.14"/>
    <col collapsed="false" customWidth="true" hidden="false" outlineLevel="0" max="2" min="2" style="1" width="5.5"/>
    <col collapsed="false" customWidth="true" hidden="false" outlineLevel="0" max="3" min="3" style="1" width="11"/>
    <col collapsed="false" customWidth="true" hidden="false" outlineLevel="0" max="4" min="4" style="1" width="10.62"/>
    <col collapsed="false" customWidth="true" hidden="false" outlineLevel="0" max="5" min="5" style="1" width="10.87"/>
    <col collapsed="false" customWidth="true" hidden="false" outlineLevel="0" max="6" min="6" style="1" width="13.5"/>
    <col collapsed="false" customWidth="true" hidden="false" outlineLevel="0" max="7" min="7" style="1" width="14"/>
    <col collapsed="false" customWidth="true" hidden="false" outlineLevel="0" max="8" min="8" style="1" width="10.25"/>
    <col collapsed="false" customWidth="true" hidden="false" outlineLevel="0" max="9" min="9" style="1" width="15.63"/>
    <col collapsed="false" customWidth="true" hidden="false" outlineLevel="0" max="1025" min="10" style="1" width="9"/>
  </cols>
  <sheetData>
    <row r="1" customFormat="false" ht="22.5" hidden="false" customHeight="true" outlineLevel="0" collapsed="false">
      <c r="A1" s="265"/>
      <c r="B1" s="266"/>
      <c r="C1" s="267"/>
      <c r="D1" s="268" t="s">
        <v>345</v>
      </c>
      <c r="E1" s="269"/>
      <c r="F1" s="270" t="s">
        <v>69</v>
      </c>
      <c r="G1" s="270"/>
      <c r="H1" s="270"/>
      <c r="I1" s="271"/>
      <c r="J1" s="272"/>
      <c r="K1" s="272"/>
    </row>
    <row r="2" customFormat="false" ht="16.5" hidden="false" customHeight="false" outlineLevel="0" collapsed="false">
      <c r="A2" s="273"/>
      <c r="B2" s="274" t="s">
        <v>190</v>
      </c>
      <c r="C2" s="274"/>
      <c r="D2" s="274"/>
      <c r="E2" s="274"/>
      <c r="F2" s="274"/>
      <c r="G2" s="274"/>
      <c r="H2" s="274"/>
      <c r="I2" s="274"/>
      <c r="J2" s="97"/>
      <c r="K2" s="97"/>
    </row>
    <row r="3" customFormat="false" ht="15.4" hidden="false" customHeight="false" outlineLevel="0" collapsed="false">
      <c r="A3" s="275"/>
      <c r="B3" s="276" t="s">
        <v>346</v>
      </c>
      <c r="C3" s="276"/>
      <c r="D3" s="276"/>
      <c r="E3" s="276"/>
      <c r="F3" s="276"/>
      <c r="G3" s="276"/>
      <c r="H3" s="276"/>
      <c r="I3" s="276"/>
      <c r="J3" s="97"/>
      <c r="K3" s="97"/>
    </row>
    <row r="4" customFormat="false" ht="25.5" hidden="false" customHeight="true" outlineLevel="0" collapsed="false">
      <c r="A4" s="277"/>
      <c r="B4" s="278"/>
      <c r="C4" s="279" t="s">
        <v>74</v>
      </c>
      <c r="D4" s="279"/>
      <c r="E4" s="279"/>
      <c r="F4" s="280" t="n">
        <v>43830</v>
      </c>
      <c r="G4" s="280"/>
      <c r="H4" s="280"/>
      <c r="I4" s="281"/>
      <c r="J4" s="97"/>
      <c r="K4" s="97"/>
    </row>
    <row r="6" s="6" customFormat="true" ht="16.5" hidden="false" customHeight="false" outlineLevel="0" collapsed="false">
      <c r="B6" s="282" t="s">
        <v>347</v>
      </c>
    </row>
    <row r="7" s="6" customFormat="true" ht="16.5" hidden="false" customHeight="false" outlineLevel="0" collapsed="false">
      <c r="B7" s="282" t="s">
        <v>348</v>
      </c>
    </row>
    <row r="8" customFormat="false" ht="14.25" hidden="false" customHeight="true" outlineLevel="0" collapsed="false">
      <c r="B8" s="283" t="s">
        <v>214</v>
      </c>
      <c r="C8" s="284" t="s">
        <v>215</v>
      </c>
      <c r="D8" s="284" t="s">
        <v>19</v>
      </c>
      <c r="E8" s="285" t="s">
        <v>21</v>
      </c>
      <c r="F8" s="285" t="s">
        <v>216</v>
      </c>
      <c r="G8" s="284" t="s">
        <v>349</v>
      </c>
      <c r="H8" s="284" t="s">
        <v>218</v>
      </c>
      <c r="I8" s="286" t="s">
        <v>350</v>
      </c>
      <c r="J8" s="55"/>
    </row>
    <row r="9" customFormat="false" ht="13.5" hidden="false" customHeight="true" outlineLevel="0" collapsed="false">
      <c r="B9" s="287"/>
      <c r="C9" s="288"/>
      <c r="D9" s="289"/>
      <c r="E9" s="97"/>
      <c r="F9" s="97"/>
      <c r="G9" s="97"/>
      <c r="H9" s="288"/>
      <c r="I9" s="290"/>
    </row>
    <row r="10" customFormat="false" ht="15.4" hidden="false" customHeight="false" outlineLevel="0" collapsed="false">
      <c r="B10" s="291"/>
      <c r="C10" s="292"/>
      <c r="D10" s="293" t="s">
        <v>351</v>
      </c>
      <c r="E10" s="293"/>
      <c r="F10" s="293"/>
      <c r="G10" s="293"/>
      <c r="H10" s="292"/>
      <c r="I10" s="294"/>
    </row>
    <row r="11" customFormat="false" ht="15.4" hidden="false" customHeight="false" outlineLevel="0" collapsed="false">
      <c r="B11" s="295"/>
      <c r="C11" s="296"/>
      <c r="D11" s="296"/>
      <c r="E11" s="297"/>
      <c r="F11" s="297"/>
      <c r="G11" s="296"/>
      <c r="H11" s="296"/>
      <c r="I11" s="298"/>
    </row>
    <row r="12" customFormat="false" ht="15.4" hidden="false" customHeight="false" outlineLevel="0" collapsed="false">
      <c r="B12" s="299" t="s">
        <v>352</v>
      </c>
      <c r="C12" s="300" t="s">
        <v>353</v>
      </c>
      <c r="D12" s="300" t="s">
        <v>354</v>
      </c>
      <c r="E12" s="49"/>
      <c r="F12" s="49" t="s">
        <v>355</v>
      </c>
      <c r="G12" s="300" t="s">
        <v>356</v>
      </c>
      <c r="H12" s="300" t="s">
        <v>353</v>
      </c>
      <c r="I12" s="146" t="s">
        <v>353</v>
      </c>
    </row>
    <row r="13" customFormat="false" ht="15.4" hidden="false" customHeight="false" outlineLevel="0" collapsed="false">
      <c r="B13" s="299" t="s">
        <v>357</v>
      </c>
      <c r="C13" s="300" t="s">
        <v>358</v>
      </c>
      <c r="D13" s="300" t="s">
        <v>359</v>
      </c>
      <c r="E13" s="49" t="s">
        <v>223</v>
      </c>
      <c r="F13" s="49" t="s">
        <v>223</v>
      </c>
      <c r="G13" s="300"/>
      <c r="H13" s="300" t="s">
        <v>360</v>
      </c>
      <c r="I13" s="146" t="s">
        <v>361</v>
      </c>
    </row>
    <row r="14" customFormat="false" ht="15.4" hidden="false" customHeight="false" outlineLevel="0" collapsed="false">
      <c r="B14" s="301"/>
      <c r="C14" s="302"/>
      <c r="D14" s="302"/>
      <c r="E14" s="293" t="s">
        <v>362</v>
      </c>
      <c r="F14" s="293"/>
      <c r="G14" s="302"/>
      <c r="H14" s="302"/>
      <c r="I14" s="303" t="s">
        <v>363</v>
      </c>
    </row>
    <row r="15" customFormat="false" ht="26.25" hidden="false" customHeight="false" outlineLevel="0" collapsed="false">
      <c r="B15" s="304"/>
      <c r="C15" s="305"/>
      <c r="D15" s="306" t="s">
        <v>364</v>
      </c>
      <c r="E15" s="307"/>
      <c r="F15" s="308" t="s">
        <v>365</v>
      </c>
      <c r="G15" s="309" t="s">
        <v>366</v>
      </c>
      <c r="H15" s="310"/>
      <c r="I15" s="311" t="s">
        <v>367</v>
      </c>
    </row>
    <row r="16" customFormat="false" ht="19.5" hidden="false" customHeight="true" outlineLevel="0" collapsed="false">
      <c r="B16" s="312" t="s">
        <v>197</v>
      </c>
      <c r="C16" s="313" t="s">
        <v>368</v>
      </c>
      <c r="D16" s="314" t="n">
        <v>229</v>
      </c>
      <c r="E16" s="315" t="n">
        <v>0</v>
      </c>
      <c r="F16" s="316" t="n">
        <f aca="false">D16+E16</f>
        <v>229</v>
      </c>
      <c r="G16" s="314" t="n">
        <f aca="false">(D16+F16)/2</f>
        <v>229</v>
      </c>
      <c r="H16" s="317" t="n">
        <v>1</v>
      </c>
      <c r="I16" s="318" t="n">
        <f aca="false">F16*H16</f>
        <v>229</v>
      </c>
    </row>
    <row r="17" customFormat="false" ht="19.5" hidden="false" customHeight="true" outlineLevel="0" collapsed="false">
      <c r="B17" s="312" t="s">
        <v>199</v>
      </c>
      <c r="C17" s="313" t="s">
        <v>369</v>
      </c>
      <c r="D17" s="314"/>
      <c r="E17" s="315"/>
      <c r="F17" s="316" t="n">
        <f aca="false">D17+E17</f>
        <v>0</v>
      </c>
      <c r="G17" s="314" t="n">
        <f aca="false">(D17+F17)/2</f>
        <v>0</v>
      </c>
      <c r="H17" s="317" t="n">
        <v>1.5</v>
      </c>
      <c r="I17" s="318" t="n">
        <f aca="false">F17*H17</f>
        <v>0</v>
      </c>
    </row>
    <row r="18" customFormat="false" ht="19.5" hidden="false" customHeight="true" outlineLevel="0" collapsed="false">
      <c r="B18" s="312" t="s">
        <v>201</v>
      </c>
      <c r="C18" s="313" t="s">
        <v>370</v>
      </c>
      <c r="D18" s="314" t="n">
        <v>1</v>
      </c>
      <c r="E18" s="315"/>
      <c r="F18" s="316" t="n">
        <f aca="false">D18+E18</f>
        <v>1</v>
      </c>
      <c r="G18" s="314" t="n">
        <f aca="false">(D18+F18)/2</f>
        <v>1</v>
      </c>
      <c r="H18" s="317" t="n">
        <v>2.5</v>
      </c>
      <c r="I18" s="318" t="n">
        <f aca="false">F18*H18</f>
        <v>2.5</v>
      </c>
    </row>
    <row r="19" customFormat="false" ht="19.5" hidden="false" customHeight="true" outlineLevel="0" collapsed="false">
      <c r="B19" s="312" t="s">
        <v>203</v>
      </c>
      <c r="C19" s="313" t="s">
        <v>371</v>
      </c>
      <c r="D19" s="314"/>
      <c r="E19" s="315"/>
      <c r="F19" s="316" t="n">
        <f aca="false">D19+E19</f>
        <v>0</v>
      </c>
      <c r="G19" s="314" t="n">
        <f aca="false">(D19+F19)/2</f>
        <v>0</v>
      </c>
      <c r="H19" s="317" t="n">
        <v>5</v>
      </c>
      <c r="I19" s="318" t="n">
        <f aca="false">F19*H19</f>
        <v>0</v>
      </c>
    </row>
    <row r="20" customFormat="false" ht="19.5" hidden="false" customHeight="true" outlineLevel="0" collapsed="false">
      <c r="B20" s="312" t="s">
        <v>205</v>
      </c>
      <c r="C20" s="313" t="s">
        <v>372</v>
      </c>
      <c r="D20" s="314"/>
      <c r="E20" s="315"/>
      <c r="F20" s="316" t="n">
        <f aca="false">D20+E20</f>
        <v>0</v>
      </c>
      <c r="G20" s="314" t="n">
        <f aca="false">(D20+F20)/2</f>
        <v>0</v>
      </c>
      <c r="H20" s="317" t="n">
        <v>8</v>
      </c>
      <c r="I20" s="318" t="n">
        <f aca="false">F20*H20</f>
        <v>0</v>
      </c>
      <c r="J20" s="97"/>
    </row>
    <row r="21" customFormat="false" ht="19.5" hidden="false" customHeight="true" outlineLevel="0" collapsed="false">
      <c r="B21" s="312" t="s">
        <v>240</v>
      </c>
      <c r="C21" s="319"/>
      <c r="D21" s="314"/>
      <c r="E21" s="315"/>
      <c r="F21" s="316" t="n">
        <f aca="false">D21+E21</f>
        <v>0</v>
      </c>
      <c r="G21" s="314" t="n">
        <f aca="false">(D21+F21)/2</f>
        <v>0</v>
      </c>
      <c r="H21" s="314"/>
      <c r="I21" s="318" t="n">
        <f aca="false">F21*H21</f>
        <v>0</v>
      </c>
    </row>
    <row r="22" customFormat="false" ht="19.5" hidden="false" customHeight="true" outlineLevel="0" collapsed="false">
      <c r="B22" s="312" t="s">
        <v>243</v>
      </c>
      <c r="C22" s="319"/>
      <c r="D22" s="316"/>
      <c r="E22" s="315"/>
      <c r="F22" s="316" t="n">
        <f aca="false">D22+E22</f>
        <v>0</v>
      </c>
      <c r="G22" s="314" t="n">
        <f aca="false">(D22+F22)/2</f>
        <v>0</v>
      </c>
      <c r="H22" s="314"/>
      <c r="I22" s="318" t="n">
        <f aca="false">F22*H22</f>
        <v>0</v>
      </c>
    </row>
    <row r="23" customFormat="false" ht="19.5" hidden="false" customHeight="true" outlineLevel="0" collapsed="false">
      <c r="B23" s="320" t="s">
        <v>248</v>
      </c>
      <c r="C23" s="321"/>
      <c r="D23" s="322"/>
      <c r="E23" s="323"/>
      <c r="F23" s="316" t="n">
        <f aca="false">D23+E23</f>
        <v>0</v>
      </c>
      <c r="G23" s="314" t="n">
        <f aca="false">(D23+F23)/2</f>
        <v>0</v>
      </c>
      <c r="H23" s="322"/>
      <c r="I23" s="318" t="n">
        <f aca="false">F23*H23</f>
        <v>0</v>
      </c>
    </row>
    <row r="24" customFormat="false" ht="19.5" hidden="false" customHeight="true" outlineLevel="0" collapsed="false">
      <c r="B24" s="252" t="s">
        <v>251</v>
      </c>
      <c r="C24" s="324" t="s">
        <v>373</v>
      </c>
      <c r="D24" s="325" t="n">
        <f aca="false">SUM(D16:D23)</f>
        <v>230</v>
      </c>
      <c r="E24" s="325" t="n">
        <f aca="false">SUM(E16:E23)</f>
        <v>0</v>
      </c>
      <c r="F24" s="325" t="n">
        <f aca="false">SUM(F16:F23)</f>
        <v>230</v>
      </c>
      <c r="G24" s="325" t="n">
        <f aca="false">SUM(G16:G23)</f>
        <v>230</v>
      </c>
      <c r="H24" s="325"/>
      <c r="I24" s="325" t="n">
        <f aca="false">SUM(I16:I23)</f>
        <v>231.5</v>
      </c>
    </row>
    <row r="25" customFormat="false" ht="19.5" hidden="false" customHeight="true" outlineLevel="0" collapsed="false">
      <c r="B25" s="326" t="s">
        <v>374</v>
      </c>
      <c r="C25" s="327" t="s">
        <v>356</v>
      </c>
      <c r="D25" s="328" t="n">
        <v>103</v>
      </c>
      <c r="E25" s="329"/>
      <c r="F25" s="330" t="n">
        <v>103</v>
      </c>
      <c r="G25" s="328"/>
      <c r="H25" s="328"/>
      <c r="I25" s="331" t="n">
        <v>103</v>
      </c>
    </row>
    <row r="26" customFormat="false" ht="15.4" hidden="false" customHeight="false" outlineLevel="0" collapsed="false">
      <c r="F26" s="97"/>
    </row>
    <row r="27" s="6" customFormat="true" ht="16.5" hidden="false" customHeight="false" outlineLevel="0" collapsed="false">
      <c r="B27" s="332" t="s">
        <v>375</v>
      </c>
    </row>
    <row r="28" s="6" customFormat="true" ht="16.5" hidden="false" customHeight="false" outlineLevel="0" collapsed="false">
      <c r="B28" s="282" t="s">
        <v>376</v>
      </c>
      <c r="C28" s="333"/>
    </row>
    <row r="29" customFormat="false" ht="13.5" hidden="false" customHeight="true" outlineLevel="0" collapsed="false">
      <c r="B29" s="334" t="s">
        <v>214</v>
      </c>
      <c r="C29" s="335" t="s">
        <v>215</v>
      </c>
      <c r="D29" s="336" t="s">
        <v>19</v>
      </c>
      <c r="E29" s="337" t="s">
        <v>21</v>
      </c>
      <c r="F29" s="337"/>
      <c r="G29" s="336" t="s">
        <v>216</v>
      </c>
      <c r="H29" s="338" t="s">
        <v>349</v>
      </c>
    </row>
    <row r="30" customFormat="false" ht="13.5" hidden="false" customHeight="true" outlineLevel="0" collapsed="false">
      <c r="B30" s="339"/>
      <c r="C30" s="340"/>
      <c r="D30" s="341" t="s">
        <v>377</v>
      </c>
      <c r="E30" s="341"/>
      <c r="F30" s="341"/>
      <c r="G30" s="341"/>
      <c r="H30" s="341"/>
    </row>
    <row r="31" customFormat="false" ht="13.5" hidden="false" customHeight="true" outlineLevel="0" collapsed="false">
      <c r="B31" s="342"/>
      <c r="C31" s="343"/>
      <c r="D31" s="341"/>
      <c r="E31" s="341"/>
      <c r="F31" s="341"/>
      <c r="G31" s="341"/>
      <c r="H31" s="341"/>
    </row>
    <row r="32" customFormat="false" ht="13.5" hidden="false" customHeight="true" outlineLevel="0" collapsed="false">
      <c r="B32" s="344" t="s">
        <v>352</v>
      </c>
      <c r="C32" s="345" t="s">
        <v>165</v>
      </c>
      <c r="D32" s="346" t="s">
        <v>354</v>
      </c>
      <c r="E32" s="345" t="s">
        <v>223</v>
      </c>
      <c r="F32" s="345"/>
      <c r="G32" s="346" t="s">
        <v>355</v>
      </c>
      <c r="H32" s="347" t="s">
        <v>356</v>
      </c>
    </row>
    <row r="33" customFormat="false" ht="15.4" hidden="false" customHeight="false" outlineLevel="0" collapsed="false">
      <c r="B33" s="344" t="s">
        <v>357</v>
      </c>
      <c r="C33" s="345" t="s">
        <v>378</v>
      </c>
      <c r="D33" s="346" t="s">
        <v>359</v>
      </c>
      <c r="E33" s="345" t="s">
        <v>362</v>
      </c>
      <c r="F33" s="345"/>
      <c r="G33" s="346" t="s">
        <v>359</v>
      </c>
      <c r="H33" s="347"/>
    </row>
    <row r="34" customFormat="false" ht="15.4" hidden="false" customHeight="false" outlineLevel="0" collapsed="false">
      <c r="B34" s="339"/>
      <c r="C34" s="340"/>
      <c r="D34" s="111"/>
      <c r="E34" s="348"/>
      <c r="F34" s="349"/>
      <c r="G34" s="111"/>
      <c r="H34" s="350"/>
    </row>
    <row r="35" customFormat="false" ht="15.4" hidden="false" customHeight="false" outlineLevel="0" collapsed="false">
      <c r="B35" s="351"/>
      <c r="C35" s="352"/>
      <c r="D35" s="353" t="s">
        <v>379</v>
      </c>
      <c r="E35" s="354"/>
      <c r="F35" s="355"/>
      <c r="G35" s="346" t="s">
        <v>380</v>
      </c>
      <c r="H35" s="347" t="s">
        <v>366</v>
      </c>
    </row>
    <row r="36" customFormat="false" ht="15.4" hidden="false" customHeight="false" outlineLevel="0" collapsed="false">
      <c r="B36" s="356"/>
      <c r="C36" s="357"/>
      <c r="D36" s="358" t="s">
        <v>381</v>
      </c>
      <c r="E36" s="359"/>
      <c r="F36" s="360"/>
      <c r="G36" s="358"/>
      <c r="H36" s="361"/>
    </row>
    <row r="37" customFormat="false" ht="36" hidden="false" customHeight="true" outlineLevel="0" collapsed="false">
      <c r="B37" s="362" t="s">
        <v>197</v>
      </c>
      <c r="C37" s="363" t="s">
        <v>382</v>
      </c>
      <c r="D37" s="364"/>
      <c r="E37" s="363"/>
      <c r="F37" s="363"/>
      <c r="G37" s="363" t="n">
        <f aca="false">D37+E37</f>
        <v>0</v>
      </c>
      <c r="H37" s="365" t="n">
        <f aca="false">(D37+G37)/2</f>
        <v>0</v>
      </c>
    </row>
    <row r="38" customFormat="false" ht="36" hidden="false" customHeight="true" outlineLevel="0" collapsed="false">
      <c r="B38" s="366" t="s">
        <v>199</v>
      </c>
      <c r="C38" s="367"/>
      <c r="D38" s="368"/>
      <c r="E38" s="369"/>
      <c r="F38" s="369"/>
      <c r="G38" s="363" t="n">
        <f aca="false">D38+E38</f>
        <v>0</v>
      </c>
      <c r="H38" s="365" t="n">
        <f aca="false">(D38+G38)/2</f>
        <v>0</v>
      </c>
    </row>
    <row r="39" customFormat="false" ht="36" hidden="false" customHeight="true" outlineLevel="0" collapsed="false">
      <c r="B39" s="366" t="s">
        <v>201</v>
      </c>
      <c r="C39" s="370"/>
      <c r="D39" s="368"/>
      <c r="E39" s="369"/>
      <c r="F39" s="369"/>
      <c r="G39" s="363" t="n">
        <f aca="false">D39+E39</f>
        <v>0</v>
      </c>
      <c r="H39" s="365" t="n">
        <f aca="false">(D39+G39)/2</f>
        <v>0</v>
      </c>
    </row>
    <row r="40" customFormat="false" ht="36" hidden="false" customHeight="true" outlineLevel="0" collapsed="false">
      <c r="B40" s="366" t="s">
        <v>203</v>
      </c>
      <c r="C40" s="371"/>
      <c r="D40" s="372"/>
      <c r="E40" s="373"/>
      <c r="F40" s="373"/>
      <c r="G40" s="363" t="n">
        <f aca="false">D40+E40</f>
        <v>0</v>
      </c>
      <c r="H40" s="365" t="n">
        <f aca="false">(D40+G40)/2</f>
        <v>0</v>
      </c>
    </row>
    <row r="41" customFormat="false" ht="36" hidden="false" customHeight="true" outlineLevel="0" collapsed="false">
      <c r="B41" s="374" t="s">
        <v>205</v>
      </c>
      <c r="C41" s="375" t="n">
        <v>0</v>
      </c>
      <c r="D41" s="376"/>
      <c r="E41" s="377" t="n">
        <v>0</v>
      </c>
      <c r="F41" s="377"/>
      <c r="G41" s="378" t="n">
        <f aca="false">D41+E41</f>
        <v>0</v>
      </c>
      <c r="H41" s="379" t="n">
        <f aca="false">(D41+G41)/2</f>
        <v>0</v>
      </c>
    </row>
    <row r="42" customFormat="false" ht="15.4" hidden="false" customHeight="false" outlineLevel="0" collapsed="false">
      <c r="F42" s="97"/>
    </row>
    <row r="43" customFormat="false" ht="15.4" hidden="false" customHeight="false" outlineLevel="0" collapsed="false">
      <c r="F43" s="97"/>
    </row>
    <row r="44" customFormat="false" ht="15.4" hidden="false" customHeight="false" outlineLevel="0" collapsed="false">
      <c r="F44" s="97"/>
    </row>
    <row r="45" customFormat="false" ht="15.4" hidden="false" customHeight="false" outlineLevel="0" collapsed="false">
      <c r="F45" s="97"/>
    </row>
    <row r="46" customFormat="false" ht="15.4" hidden="false" customHeight="false" outlineLevel="0" collapsed="false">
      <c r="F46" s="97"/>
    </row>
    <row r="47" customFormat="false" ht="15.4" hidden="false" customHeight="false" outlineLevel="0" collapsed="false">
      <c r="F47" s="97"/>
    </row>
    <row r="48" customFormat="false" ht="15.4" hidden="false" customHeight="false" outlineLevel="0" collapsed="false">
      <c r="F48" s="97"/>
    </row>
    <row r="49" customFormat="false" ht="15.4" hidden="false" customHeight="false" outlineLevel="0" collapsed="false">
      <c r="F49" s="97"/>
    </row>
    <row r="50" customFormat="false" ht="15.4" hidden="false" customHeight="false" outlineLevel="0" collapsed="false">
      <c r="F50" s="97"/>
    </row>
    <row r="51" customFormat="false" ht="15.4" hidden="false" customHeight="false" outlineLevel="0" collapsed="false">
      <c r="F51" s="97"/>
    </row>
    <row r="52" customFormat="false" ht="15.4" hidden="false" customHeight="false" outlineLevel="0" collapsed="false">
      <c r="F52" s="97"/>
    </row>
    <row r="53" customFormat="false" ht="15.4" hidden="false" customHeight="false" outlineLevel="0" collapsed="false">
      <c r="F53" s="97"/>
    </row>
    <row r="54" customFormat="false" ht="15.4" hidden="false" customHeight="false" outlineLevel="0" collapsed="false">
      <c r="F54" s="97"/>
    </row>
    <row r="55" customFormat="false" ht="15.4" hidden="false" customHeight="false" outlineLevel="0" collapsed="false">
      <c r="F55" s="97"/>
    </row>
    <row r="56" customFormat="false" ht="15.4" hidden="false" customHeight="false" outlineLevel="0" collapsed="false">
      <c r="F56" s="97"/>
    </row>
    <row r="57" customFormat="false" ht="15.4" hidden="false" customHeight="false" outlineLevel="0" collapsed="false">
      <c r="F57" s="97"/>
    </row>
    <row r="58" customFormat="false" ht="15.4" hidden="false" customHeight="false" outlineLevel="0" collapsed="false">
      <c r="F58" s="97"/>
    </row>
    <row r="59" customFormat="false" ht="15.4" hidden="false" customHeight="false" outlineLevel="0" collapsed="false">
      <c r="F59" s="97"/>
    </row>
    <row r="60" customFormat="false" ht="15.4" hidden="false" customHeight="false" outlineLevel="0" collapsed="false">
      <c r="F60" s="97"/>
    </row>
    <row r="61" customFormat="false" ht="15.4" hidden="false" customHeight="false" outlineLevel="0" collapsed="false">
      <c r="F61" s="97"/>
    </row>
    <row r="62" customFormat="false" ht="15.4" hidden="false" customHeight="false" outlineLevel="0" collapsed="false">
      <c r="F62" s="97"/>
    </row>
    <row r="63" customFormat="false" ht="15.4" hidden="false" customHeight="false" outlineLevel="0" collapsed="false">
      <c r="F63" s="97"/>
    </row>
    <row r="64" customFormat="false" ht="15.4" hidden="false" customHeight="false" outlineLevel="0" collapsed="false">
      <c r="F64" s="97"/>
    </row>
    <row r="65" customFormat="false" ht="15.4" hidden="false" customHeight="false" outlineLevel="0" collapsed="false">
      <c r="F65" s="97"/>
    </row>
    <row r="66" customFormat="false" ht="15.4" hidden="false" customHeight="false" outlineLevel="0" collapsed="false">
      <c r="F66" s="97"/>
    </row>
    <row r="67" customFormat="false" ht="15.4" hidden="false" customHeight="false" outlineLevel="0" collapsed="false">
      <c r="F67" s="97"/>
    </row>
    <row r="68" customFormat="false" ht="15.4" hidden="false" customHeight="false" outlineLevel="0" collapsed="false">
      <c r="F68" s="97"/>
    </row>
    <row r="69" customFormat="false" ht="15.4" hidden="false" customHeight="false" outlineLevel="0" collapsed="false">
      <c r="F69" s="97"/>
    </row>
    <row r="70" customFormat="false" ht="15.4" hidden="false" customHeight="false" outlineLevel="0" collapsed="false">
      <c r="F70" s="97"/>
    </row>
    <row r="71" customFormat="false" ht="15.4" hidden="false" customHeight="false" outlineLevel="0" collapsed="false">
      <c r="F71" s="97"/>
    </row>
    <row r="72" customFormat="false" ht="15.4" hidden="false" customHeight="false" outlineLevel="0" collapsed="false">
      <c r="F72" s="97"/>
    </row>
    <row r="73" customFormat="false" ht="15.4" hidden="false" customHeight="false" outlineLevel="0" collapsed="false">
      <c r="F73" s="97"/>
    </row>
    <row r="74" customFormat="false" ht="15.4" hidden="false" customHeight="false" outlineLevel="0" collapsed="false">
      <c r="F74" s="97"/>
    </row>
    <row r="75" customFormat="false" ht="15.4" hidden="false" customHeight="false" outlineLevel="0" collapsed="false">
      <c r="F75" s="97"/>
    </row>
    <row r="76" customFormat="false" ht="15.4" hidden="false" customHeight="false" outlineLevel="0" collapsed="false">
      <c r="F76" s="97"/>
    </row>
    <row r="77" customFormat="false" ht="15.4" hidden="false" customHeight="false" outlineLevel="0" collapsed="false">
      <c r="F77" s="97"/>
    </row>
    <row r="78" customFormat="false" ht="15.4" hidden="false" customHeight="false" outlineLevel="0" collapsed="false">
      <c r="F78" s="97"/>
    </row>
    <row r="79" customFormat="false" ht="15.4" hidden="false" customHeight="false" outlineLevel="0" collapsed="false">
      <c r="F79" s="97"/>
    </row>
    <row r="80" customFormat="false" ht="15.4" hidden="false" customHeight="false" outlineLevel="0" collapsed="false">
      <c r="F80" s="97"/>
    </row>
  </sheetData>
  <mergeCells count="15">
    <mergeCell ref="F1:H1"/>
    <mergeCell ref="B2:I2"/>
    <mergeCell ref="B3:I3"/>
    <mergeCell ref="C4:E4"/>
    <mergeCell ref="F4:H4"/>
    <mergeCell ref="D10:G10"/>
    <mergeCell ref="E29:F29"/>
    <mergeCell ref="D30:H31"/>
    <mergeCell ref="E32:F32"/>
    <mergeCell ref="E33:F33"/>
    <mergeCell ref="E37:F37"/>
    <mergeCell ref="E38:F38"/>
    <mergeCell ref="E39:F39"/>
    <mergeCell ref="E40:F40"/>
    <mergeCell ref="E41:F41"/>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8</oddFooter>
  </headerFooter>
</worksheet>
</file>

<file path=xl/worksheets/sheet9.xml><?xml version="1.0" encoding="utf-8"?>
<worksheet xmlns="http://schemas.openxmlformats.org/spreadsheetml/2006/main" xmlns:r="http://schemas.openxmlformats.org/officeDocument/2006/relationships">
  <sheetPr filterMode="false">
    <tabColor rgb="FF000000"/>
    <pageSetUpPr fitToPage="true"/>
  </sheetPr>
  <dimension ref="A1:K4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I20" activeCellId="0" sqref="I20"/>
    </sheetView>
  </sheetViews>
  <sheetFormatPr defaultRowHeight="15.4" zeroHeight="false" outlineLevelRow="0" outlineLevelCol="0"/>
  <cols>
    <col collapsed="false" customWidth="true" hidden="false" outlineLevel="0" max="8" min="1" style="380" width="11"/>
    <col collapsed="false" customWidth="true" hidden="false" outlineLevel="0" max="251" min="9" style="1" width="9"/>
    <col collapsed="false" customWidth="true" hidden="false" outlineLevel="0" max="252" min="252" style="1" width="3"/>
    <col collapsed="false" customWidth="true" hidden="false" outlineLevel="0" max="262" min="253" style="1" width="9"/>
    <col collapsed="false" customWidth="true" hidden="false" outlineLevel="0" max="263" min="263" style="1" width="3.25"/>
    <col collapsed="false" customWidth="true" hidden="false" outlineLevel="0" max="507" min="264" style="1" width="9"/>
    <col collapsed="false" customWidth="true" hidden="false" outlineLevel="0" max="508" min="508" style="1" width="3"/>
    <col collapsed="false" customWidth="true" hidden="false" outlineLevel="0" max="518" min="509" style="1" width="9"/>
    <col collapsed="false" customWidth="true" hidden="false" outlineLevel="0" max="519" min="519" style="1" width="3.25"/>
    <col collapsed="false" customWidth="true" hidden="false" outlineLevel="0" max="763" min="520" style="1" width="9"/>
    <col collapsed="false" customWidth="true" hidden="false" outlineLevel="0" max="764" min="764" style="1" width="3"/>
    <col collapsed="false" customWidth="true" hidden="false" outlineLevel="0" max="774" min="765" style="1" width="9"/>
    <col collapsed="false" customWidth="true" hidden="false" outlineLevel="0" max="775" min="775" style="1" width="3.25"/>
    <col collapsed="false" customWidth="true" hidden="false" outlineLevel="0" max="1019" min="776" style="1" width="9"/>
    <col collapsed="false" customWidth="true" hidden="false" outlineLevel="0" max="1020" min="1020" style="1" width="3"/>
    <col collapsed="false" customWidth="true" hidden="false" outlineLevel="0" max="1025" min="1021" style="1" width="9"/>
  </cols>
  <sheetData>
    <row r="1" customFormat="false" ht="18" hidden="false" customHeight="true" outlineLevel="0" collapsed="false">
      <c r="A1" s="381" t="s">
        <v>84</v>
      </c>
      <c r="B1" s="382" t="s">
        <v>345</v>
      </c>
      <c r="C1" s="382"/>
      <c r="D1" s="383" t="s">
        <v>69</v>
      </c>
      <c r="E1" s="383"/>
      <c r="F1" s="383"/>
      <c r="G1" s="383"/>
      <c r="H1" s="384"/>
      <c r="I1" s="93"/>
      <c r="J1" s="93"/>
    </row>
    <row r="2" customFormat="false" ht="21.75" hidden="false" customHeight="true" outlineLevel="0" collapsed="false">
      <c r="A2" s="385" t="s">
        <v>190</v>
      </c>
      <c r="B2" s="385"/>
      <c r="C2" s="385"/>
      <c r="D2" s="385"/>
      <c r="E2" s="385"/>
      <c r="F2" s="385"/>
      <c r="G2" s="385"/>
      <c r="H2" s="385"/>
      <c r="I2" s="93"/>
      <c r="J2" s="93"/>
      <c r="K2" s="93"/>
    </row>
    <row r="3" customFormat="false" ht="18.75" hidden="false" customHeight="true" outlineLevel="0" collapsed="false">
      <c r="A3" s="386" t="s">
        <v>383</v>
      </c>
      <c r="B3" s="386"/>
      <c r="C3" s="386"/>
      <c r="D3" s="386"/>
      <c r="E3" s="386"/>
      <c r="F3" s="386"/>
      <c r="G3" s="386"/>
      <c r="H3" s="386"/>
      <c r="I3" s="93"/>
      <c r="J3" s="93"/>
      <c r="K3" s="93"/>
    </row>
    <row r="4" customFormat="false" ht="18.75" hidden="false" customHeight="true" outlineLevel="0" collapsed="false">
      <c r="A4" s="86"/>
      <c r="B4" s="86"/>
      <c r="C4" s="86"/>
      <c r="D4" s="86"/>
      <c r="E4" s="86"/>
      <c r="F4" s="86"/>
      <c r="G4" s="86"/>
      <c r="H4" s="86"/>
      <c r="I4" s="93"/>
      <c r="J4" s="93"/>
      <c r="K4" s="93"/>
    </row>
    <row r="5" s="1" customFormat="true" ht="15.4" hidden="false" customHeight="false" outlineLevel="0" collapsed="false">
      <c r="A5" s="55" t="s">
        <v>384</v>
      </c>
    </row>
    <row r="6" s="1" customFormat="true" ht="15.4" hidden="false" customHeight="false" outlineLevel="0" collapsed="false">
      <c r="A6" s="55"/>
    </row>
    <row r="7" customFormat="false" ht="38.25" hidden="false" customHeight="true" outlineLevel="0" collapsed="false">
      <c r="A7" s="387" t="s">
        <v>385</v>
      </c>
      <c r="B7" s="387"/>
      <c r="C7" s="387"/>
      <c r="D7" s="387"/>
      <c r="E7" s="387"/>
      <c r="F7" s="387"/>
      <c r="G7" s="387"/>
      <c r="H7" s="387"/>
      <c r="I7" s="93"/>
      <c r="J7" s="93"/>
      <c r="K7" s="93"/>
    </row>
    <row r="8" customFormat="false" ht="15.4" hidden="false" customHeight="false" outlineLevel="0" collapsed="false">
      <c r="A8" s="388"/>
      <c r="B8" s="389"/>
      <c r="C8" s="388"/>
      <c r="D8" s="388"/>
      <c r="E8" s="388"/>
      <c r="F8" s="388"/>
      <c r="G8" s="388"/>
      <c r="H8" s="388"/>
    </row>
    <row r="9" customFormat="false" ht="32.25" hidden="false" customHeight="true" outlineLevel="0" collapsed="false">
      <c r="A9" s="387" t="s">
        <v>386</v>
      </c>
      <c r="B9" s="387"/>
      <c r="C9" s="387"/>
      <c r="D9" s="387"/>
      <c r="E9" s="387"/>
      <c r="F9" s="387"/>
      <c r="G9" s="387"/>
      <c r="H9" s="387"/>
    </row>
    <row r="10" customFormat="false" ht="17.65" hidden="false" customHeight="false" outlineLevel="0" collapsed="false">
      <c r="A10" s="86"/>
      <c r="B10" s="86"/>
      <c r="C10" s="86"/>
      <c r="D10" s="86"/>
      <c r="E10" s="86"/>
      <c r="F10" s="86"/>
      <c r="G10" s="86"/>
      <c r="H10" s="86"/>
      <c r="I10" s="93"/>
      <c r="J10" s="93"/>
      <c r="K10" s="93"/>
    </row>
    <row r="11" customFormat="false" ht="15.4" hidden="false" customHeight="false" outlineLevel="0" collapsed="false">
      <c r="A11" s="390" t="s">
        <v>387</v>
      </c>
      <c r="B11" s="390"/>
      <c r="C11" s="390"/>
      <c r="D11" s="390"/>
      <c r="E11" s="390"/>
      <c r="F11" s="390"/>
      <c r="G11" s="390"/>
      <c r="H11" s="390"/>
    </row>
    <row r="12" s="97" customFormat="true" ht="132" hidden="false" customHeight="true" outlineLevel="0" collapsed="false">
      <c r="A12" s="391" t="s">
        <v>388</v>
      </c>
      <c r="B12" s="391"/>
      <c r="C12" s="391"/>
      <c r="D12" s="391"/>
      <c r="E12" s="391"/>
      <c r="F12" s="391"/>
      <c r="G12" s="391"/>
      <c r="H12" s="391"/>
      <c r="I12" s="90"/>
      <c r="J12" s="90"/>
      <c r="K12" s="90"/>
    </row>
    <row r="13" s="97" customFormat="true" ht="17.65" hidden="false" customHeight="false" outlineLevel="0" collapsed="false">
      <c r="A13" s="391"/>
      <c r="B13" s="391"/>
      <c r="C13" s="391"/>
      <c r="D13" s="391"/>
      <c r="E13" s="391"/>
      <c r="F13" s="391"/>
      <c r="G13" s="391"/>
      <c r="H13" s="391"/>
      <c r="I13" s="90"/>
      <c r="J13" s="90"/>
      <c r="K13" s="90"/>
    </row>
    <row r="14" customFormat="false" ht="17.65" hidden="false" customHeight="true" outlineLevel="0" collapsed="false">
      <c r="A14" s="391" t="s">
        <v>389</v>
      </c>
      <c r="B14" s="391"/>
      <c r="C14" s="391"/>
      <c r="D14" s="391"/>
      <c r="E14" s="391"/>
      <c r="F14" s="391"/>
      <c r="G14" s="391"/>
      <c r="H14" s="391"/>
      <c r="I14" s="93"/>
      <c r="J14" s="93"/>
      <c r="K14" s="93"/>
    </row>
    <row r="15" customFormat="false" ht="17.65" hidden="false" customHeight="true" outlineLevel="0" collapsed="false">
      <c r="A15" s="392" t="s">
        <v>390</v>
      </c>
      <c r="B15" s="392"/>
      <c r="C15" s="392"/>
      <c r="D15" s="392"/>
      <c r="E15" s="392"/>
      <c r="F15" s="392"/>
      <c r="G15" s="392"/>
      <c r="H15" s="392"/>
      <c r="I15" s="93"/>
      <c r="J15" s="93"/>
      <c r="K15" s="93"/>
    </row>
    <row r="16" customFormat="false" ht="17.65" hidden="false" customHeight="true" outlineLevel="0" collapsed="false">
      <c r="A16" s="392" t="s">
        <v>391</v>
      </c>
      <c r="B16" s="392"/>
      <c r="C16" s="392"/>
      <c r="D16" s="392"/>
      <c r="E16" s="392"/>
      <c r="F16" s="392"/>
      <c r="G16" s="392"/>
      <c r="H16" s="392"/>
      <c r="I16" s="93"/>
      <c r="J16" s="93"/>
      <c r="K16" s="93"/>
    </row>
    <row r="17" customFormat="false" ht="17.65" hidden="false" customHeight="true" outlineLevel="0" collapsed="false">
      <c r="A17" s="392" t="s">
        <v>392</v>
      </c>
      <c r="B17" s="392"/>
      <c r="C17" s="392"/>
      <c r="D17" s="392"/>
      <c r="E17" s="392"/>
      <c r="F17" s="392"/>
      <c r="G17" s="392"/>
      <c r="H17" s="392"/>
      <c r="I17" s="93"/>
      <c r="J17" s="93"/>
      <c r="K17" s="93"/>
    </row>
    <row r="18" customFormat="false" ht="30" hidden="false" customHeight="true" outlineLevel="0" collapsed="false">
      <c r="A18" s="392" t="s">
        <v>393</v>
      </c>
      <c r="B18" s="392"/>
      <c r="C18" s="392"/>
      <c r="D18" s="392"/>
      <c r="E18" s="392"/>
      <c r="F18" s="392"/>
      <c r="G18" s="392"/>
      <c r="H18" s="392"/>
      <c r="I18" s="93"/>
      <c r="J18" s="93"/>
      <c r="K18" s="93"/>
    </row>
    <row r="19" customFormat="false" ht="17.65" hidden="false" customHeight="true" outlineLevel="0" collapsed="false">
      <c r="A19" s="392" t="s">
        <v>394</v>
      </c>
      <c r="B19" s="392"/>
      <c r="C19" s="392"/>
      <c r="D19" s="392"/>
      <c r="E19" s="392"/>
      <c r="F19" s="392"/>
      <c r="G19" s="392"/>
      <c r="H19" s="392"/>
      <c r="I19" s="93"/>
      <c r="J19" s="93"/>
      <c r="K19" s="93"/>
    </row>
    <row r="20" customFormat="false" ht="36.75" hidden="false" customHeight="true" outlineLevel="0" collapsed="false">
      <c r="A20" s="393" t="s">
        <v>395</v>
      </c>
      <c r="B20" s="393"/>
      <c r="C20" s="393"/>
      <c r="D20" s="393"/>
      <c r="E20" s="393"/>
      <c r="F20" s="393"/>
      <c r="G20" s="393"/>
      <c r="H20" s="393"/>
      <c r="I20" s="93"/>
      <c r="J20" s="93"/>
      <c r="K20" s="93"/>
    </row>
    <row r="21" customFormat="false" ht="17.65" hidden="false" customHeight="true" outlineLevel="0" collapsed="false">
      <c r="A21" s="392" t="s">
        <v>396</v>
      </c>
      <c r="B21" s="392"/>
      <c r="C21" s="392"/>
      <c r="D21" s="392"/>
      <c r="E21" s="392"/>
      <c r="F21" s="392"/>
      <c r="G21" s="392"/>
      <c r="H21" s="392"/>
      <c r="I21" s="93"/>
      <c r="J21" s="93"/>
      <c r="K21" s="93"/>
    </row>
    <row r="22" customFormat="false" ht="17.65" hidden="false" customHeight="true" outlineLevel="0" collapsed="false">
      <c r="A22" s="392" t="s">
        <v>397</v>
      </c>
      <c r="B22" s="392"/>
      <c r="C22" s="392"/>
      <c r="D22" s="392"/>
      <c r="E22" s="392"/>
      <c r="F22" s="392"/>
      <c r="G22" s="392"/>
      <c r="H22" s="392"/>
      <c r="I22" s="93"/>
      <c r="J22" s="93"/>
      <c r="K22" s="93"/>
    </row>
    <row r="23" customFormat="false" ht="17.65" hidden="false" customHeight="true" outlineLevel="0" collapsed="false">
      <c r="A23" s="392" t="s">
        <v>398</v>
      </c>
      <c r="B23" s="392"/>
      <c r="C23" s="392"/>
      <c r="D23" s="392"/>
      <c r="E23" s="392"/>
      <c r="F23" s="392"/>
      <c r="G23" s="392"/>
      <c r="H23" s="392"/>
      <c r="I23" s="93"/>
      <c r="J23" s="93"/>
      <c r="K23" s="93"/>
    </row>
    <row r="24" customFormat="false" ht="17.65" hidden="false" customHeight="false" outlineLevel="0" collapsed="false">
      <c r="A24" s="388"/>
      <c r="B24" s="394"/>
      <c r="C24" s="395"/>
      <c r="D24" s="395"/>
      <c r="E24" s="395"/>
      <c r="F24" s="395"/>
      <c r="G24" s="395"/>
      <c r="H24" s="395"/>
      <c r="I24" s="93"/>
      <c r="J24" s="93"/>
      <c r="K24" s="93"/>
    </row>
    <row r="25" customFormat="false" ht="15.4" hidden="false" customHeight="false" outlineLevel="0" collapsed="false">
      <c r="A25" s="396"/>
      <c r="B25" s="389"/>
      <c r="C25" s="396"/>
      <c r="D25" s="396"/>
      <c r="E25" s="396"/>
      <c r="F25" s="396"/>
      <c r="G25" s="396"/>
      <c r="H25" s="396"/>
    </row>
    <row r="26" customFormat="false" ht="15.4" hidden="false" customHeight="false" outlineLevel="0" collapsed="false">
      <c r="A26" s="396"/>
      <c r="B26" s="388"/>
      <c r="C26" s="396"/>
      <c r="D26" s="396"/>
      <c r="E26" s="396"/>
      <c r="F26" s="396"/>
      <c r="G26" s="396"/>
      <c r="H26" s="396"/>
    </row>
    <row r="27" customFormat="false" ht="15.4" hidden="false" customHeight="false" outlineLevel="0" collapsed="false">
      <c r="A27" s="396"/>
      <c r="B27" s="388"/>
      <c r="C27" s="396"/>
      <c r="D27" s="396"/>
      <c r="E27" s="396"/>
      <c r="F27" s="396"/>
      <c r="G27" s="396"/>
      <c r="H27" s="396"/>
    </row>
    <row r="28" customFormat="false" ht="15.4" hidden="false" customHeight="false" outlineLevel="0" collapsed="false">
      <c r="A28" s="396"/>
      <c r="B28" s="388"/>
      <c r="C28" s="396"/>
      <c r="D28" s="396"/>
      <c r="E28" s="396"/>
      <c r="F28" s="396"/>
      <c r="G28" s="396"/>
      <c r="H28" s="396"/>
    </row>
    <row r="29" customFormat="false" ht="15.4" hidden="false" customHeight="false" outlineLevel="0" collapsed="false">
      <c r="A29" s="396"/>
      <c r="B29" s="388"/>
      <c r="C29" s="396"/>
      <c r="D29" s="396"/>
      <c r="E29" s="396"/>
      <c r="F29" s="396"/>
      <c r="G29" s="396"/>
      <c r="H29" s="396"/>
    </row>
    <row r="30" customFormat="false" ht="15.4" hidden="false" customHeight="false" outlineLevel="0" collapsed="false">
      <c r="A30" s="396"/>
      <c r="B30" s="388"/>
      <c r="C30" s="396"/>
      <c r="D30" s="396"/>
      <c r="E30" s="396"/>
      <c r="F30" s="396"/>
      <c r="G30" s="396"/>
      <c r="H30" s="396"/>
    </row>
    <row r="31" customFormat="false" ht="15.4" hidden="false" customHeight="false" outlineLevel="0" collapsed="false">
      <c r="A31" s="396"/>
      <c r="B31" s="388"/>
      <c r="C31" s="396"/>
      <c r="D31" s="396"/>
      <c r="E31" s="396"/>
      <c r="F31" s="396"/>
      <c r="G31" s="396"/>
      <c r="H31" s="396"/>
    </row>
    <row r="32" customFormat="false" ht="15.4" hidden="false" customHeight="false" outlineLevel="0" collapsed="false">
      <c r="A32" s="396"/>
      <c r="B32" s="388"/>
      <c r="C32" s="396"/>
      <c r="D32" s="396"/>
      <c r="E32" s="396"/>
      <c r="F32" s="396"/>
      <c r="G32" s="396"/>
      <c r="H32" s="396"/>
    </row>
    <row r="33" customFormat="false" ht="15.4" hidden="false" customHeight="false" outlineLevel="0" collapsed="false">
      <c r="A33" s="396"/>
      <c r="B33" s="388"/>
      <c r="C33" s="396"/>
      <c r="D33" s="396"/>
      <c r="E33" s="396"/>
      <c r="F33" s="396"/>
      <c r="G33" s="396"/>
      <c r="H33" s="396"/>
    </row>
    <row r="34" customFormat="false" ht="15.4" hidden="false" customHeight="false" outlineLevel="0" collapsed="false">
      <c r="A34" s="396"/>
      <c r="B34" s="388"/>
      <c r="C34" s="396"/>
      <c r="D34" s="396"/>
      <c r="E34" s="396"/>
      <c r="F34" s="396"/>
      <c r="G34" s="396"/>
      <c r="H34" s="396"/>
    </row>
    <row r="35" customFormat="false" ht="15.4" hidden="false" customHeight="false" outlineLevel="0" collapsed="false">
      <c r="B35" s="388"/>
    </row>
    <row r="36" customFormat="false" ht="15.4" hidden="false" customHeight="false" outlineLevel="0" collapsed="false">
      <c r="B36" s="388"/>
    </row>
    <row r="37" customFormat="false" ht="15.4" hidden="false" customHeight="false" outlineLevel="0" collapsed="false">
      <c r="B37" s="396"/>
    </row>
    <row r="38" customFormat="false" ht="15.4" hidden="false" customHeight="false" outlineLevel="0" collapsed="false">
      <c r="B38" s="396"/>
    </row>
    <row r="39" customFormat="false" ht="15.4" hidden="false" customHeight="false" outlineLevel="0" collapsed="false">
      <c r="B39" s="396"/>
    </row>
    <row r="40" customFormat="false" ht="15.4" hidden="false" customHeight="false" outlineLevel="0" collapsed="false">
      <c r="B40" s="396"/>
    </row>
    <row r="41" customFormat="false" ht="15.4" hidden="false" customHeight="false" outlineLevel="0" collapsed="false">
      <c r="B41" s="396"/>
    </row>
    <row r="42" customFormat="false" ht="15.4" hidden="false" customHeight="false" outlineLevel="0" collapsed="false">
      <c r="B42" s="396"/>
    </row>
    <row r="43" customFormat="false" ht="15.4" hidden="false" customHeight="false" outlineLevel="0" collapsed="false">
      <c r="B43" s="396"/>
    </row>
    <row r="44" customFormat="false" ht="15.4" hidden="false" customHeight="false" outlineLevel="0" collapsed="false">
      <c r="B44" s="396"/>
    </row>
    <row r="45" customFormat="false" ht="15.4" hidden="false" customHeight="false" outlineLevel="0" collapsed="false">
      <c r="B45" s="396"/>
    </row>
    <row r="46" customFormat="false" ht="15.4" hidden="false" customHeight="false" outlineLevel="0" collapsed="false">
      <c r="B46" s="396"/>
    </row>
    <row r="47" customFormat="false" ht="15.4" hidden="false" customHeight="false" outlineLevel="0" collapsed="false">
      <c r="B47" s="396"/>
    </row>
    <row r="48" customFormat="false" ht="15.4" hidden="false" customHeight="false" outlineLevel="0" collapsed="false">
      <c r="B48" s="396"/>
    </row>
  </sheetData>
  <mergeCells count="18">
    <mergeCell ref="B1:C1"/>
    <mergeCell ref="D1:G1"/>
    <mergeCell ref="A2:H2"/>
    <mergeCell ref="A3:H3"/>
    <mergeCell ref="A7:H7"/>
    <mergeCell ref="A9:H9"/>
    <mergeCell ref="A11:H11"/>
    <mergeCell ref="A12:H12"/>
    <mergeCell ref="A14:H14"/>
    <mergeCell ref="A15:H15"/>
    <mergeCell ref="A16:H16"/>
    <mergeCell ref="A17:H17"/>
    <mergeCell ref="A18:H18"/>
    <mergeCell ref="A19:H19"/>
    <mergeCell ref="A20:H20"/>
    <mergeCell ref="A21:H21"/>
    <mergeCell ref="A22:H22"/>
    <mergeCell ref="A23:H23"/>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&amp;CINSTRUCTIONS - OPERATIONS AND MAINTENANCE</oddHeader>
    <oddFooter>&amp;RPage 9</oddFooter>
  </headerFooter>
</worksheet>
</file>

<file path=xl/worksheets/sheet10.xml><?xml version="1.0" encoding="utf-8"?>
<worksheet xmlns="http://schemas.openxmlformats.org/spreadsheetml/2006/main" xmlns:r="http://schemas.openxmlformats.org/officeDocument/2006/relationships">
  <sheetPr filterMode="false">
    <pageSetUpPr fitToPage="true"/>
  </sheetPr>
  <dimension ref="A1:G32"/>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4" activeCellId="0" sqref="F14"/>
    </sheetView>
  </sheetViews>
  <sheetFormatPr defaultRowHeight="15.4" zeroHeight="false" outlineLevelRow="0" outlineLevelCol="0"/>
  <cols>
    <col collapsed="false" customWidth="true" hidden="false" outlineLevel="0" max="1" min="1" style="6" width="4.25"/>
    <col collapsed="false" customWidth="true" hidden="false" outlineLevel="0" max="2" min="2" style="6" width="27.75"/>
    <col collapsed="false" customWidth="true" hidden="false" outlineLevel="0" max="3" min="3" style="6" width="26"/>
    <col collapsed="false" customWidth="true" hidden="false" outlineLevel="0" max="5" min="4" style="6" width="15"/>
    <col collapsed="false" customWidth="true" hidden="false" outlineLevel="0" max="6" min="6" style="6" width="19.5"/>
    <col collapsed="false" customWidth="true" hidden="false" outlineLevel="0" max="7" min="7" style="6" width="15.88"/>
    <col collapsed="false" customWidth="true" hidden="false" outlineLevel="0" max="1025" min="8" style="6" width="9"/>
  </cols>
  <sheetData>
    <row r="1" customFormat="false" ht="15.4" hidden="false" customHeight="false" outlineLevel="0" collapsed="false">
      <c r="A1" s="397"/>
      <c r="B1" s="230" t="s">
        <v>399</v>
      </c>
      <c r="C1" s="398" t="s">
        <v>69</v>
      </c>
      <c r="D1" s="398"/>
      <c r="E1" s="398"/>
      <c r="F1" s="398"/>
      <c r="G1" s="399"/>
    </row>
    <row r="2" customFormat="false" ht="15.4" hidden="false" customHeight="false" outlineLevel="0" collapsed="false">
      <c r="A2" s="232" t="s">
        <v>190</v>
      </c>
      <c r="B2" s="232"/>
      <c r="C2" s="232"/>
      <c r="D2" s="232"/>
      <c r="E2" s="232"/>
      <c r="F2" s="232"/>
      <c r="G2" s="232"/>
    </row>
    <row r="3" customFormat="false" ht="15" hidden="false" customHeight="true" outlineLevel="0" collapsed="false">
      <c r="A3" s="400" t="s">
        <v>400</v>
      </c>
      <c r="B3" s="400"/>
      <c r="C3" s="400"/>
      <c r="D3" s="400"/>
      <c r="E3" s="400"/>
      <c r="F3" s="400"/>
      <c r="G3" s="400"/>
    </row>
    <row r="4" customFormat="false" ht="15.75" hidden="false" customHeight="true" outlineLevel="0" collapsed="false">
      <c r="A4" s="278"/>
      <c r="B4" s="118"/>
      <c r="C4" s="279" t="s">
        <v>74</v>
      </c>
      <c r="D4" s="401" t="n">
        <v>43830</v>
      </c>
      <c r="E4" s="402"/>
      <c r="F4" s="36"/>
      <c r="G4" s="403"/>
    </row>
    <row r="6" customFormat="false" ht="15.4" hidden="false" customHeight="false" outlineLevel="0" collapsed="false">
      <c r="A6" s="404" t="s">
        <v>401</v>
      </c>
    </row>
    <row r="7" customFormat="false" ht="15.4" hidden="false" customHeight="false" outlineLevel="0" collapsed="false">
      <c r="A7" s="404" t="s">
        <v>348</v>
      </c>
    </row>
    <row r="8" customFormat="false" ht="17.25" hidden="false" customHeight="true" outlineLevel="0" collapsed="false">
      <c r="A8" s="405"/>
      <c r="B8" s="405"/>
      <c r="C8" s="405"/>
      <c r="D8" s="127" t="s">
        <v>214</v>
      </c>
      <c r="E8" s="406" t="s">
        <v>215</v>
      </c>
      <c r="F8" s="127" t="s">
        <v>402</v>
      </c>
      <c r="G8" s="123" t="s">
        <v>21</v>
      </c>
    </row>
    <row r="9" customFormat="false" ht="13.5" hidden="false" customHeight="true" outlineLevel="0" collapsed="false">
      <c r="A9" s="407" t="s">
        <v>328</v>
      </c>
      <c r="B9" s="408" t="s">
        <v>403</v>
      </c>
      <c r="C9" s="408"/>
      <c r="D9" s="300" t="s">
        <v>404</v>
      </c>
      <c r="E9" s="300" t="s">
        <v>221</v>
      </c>
      <c r="F9" s="51" t="s">
        <v>222</v>
      </c>
      <c r="G9" s="409" t="s">
        <v>405</v>
      </c>
    </row>
    <row r="10" customFormat="false" ht="15.4" hidden="false" customHeight="false" outlineLevel="0" collapsed="false">
      <c r="A10" s="407"/>
      <c r="B10" s="408" t="s">
        <v>406</v>
      </c>
      <c r="C10" s="408" t="s">
        <v>407</v>
      </c>
      <c r="D10" s="302" t="s">
        <v>359</v>
      </c>
      <c r="E10" s="302" t="s">
        <v>224</v>
      </c>
      <c r="F10" s="302" t="s">
        <v>223</v>
      </c>
      <c r="G10" s="410"/>
    </row>
    <row r="11" customFormat="false" ht="57" hidden="false" customHeight="true" outlineLevel="0" collapsed="false">
      <c r="A11" s="411" t="n">
        <v>1</v>
      </c>
      <c r="B11" s="412" t="s">
        <v>408</v>
      </c>
      <c r="C11" s="413" t="s">
        <v>409</v>
      </c>
      <c r="D11" s="414" t="n">
        <v>17972300</v>
      </c>
      <c r="E11" s="414"/>
      <c r="F11" s="414" t="n">
        <f aca="false">D11+E11</f>
        <v>17972300</v>
      </c>
      <c r="G11" s="415" t="s">
        <v>410</v>
      </c>
    </row>
    <row r="12" customFormat="false" ht="45" hidden="false" customHeight="true" outlineLevel="0" collapsed="false">
      <c r="A12" s="416" t="n">
        <v>2</v>
      </c>
      <c r="B12" s="417" t="s">
        <v>411</v>
      </c>
      <c r="C12" s="418" t="s">
        <v>412</v>
      </c>
      <c r="D12" s="419" t="n">
        <v>0</v>
      </c>
      <c r="E12" s="419"/>
      <c r="F12" s="414" t="n">
        <f aca="false">D12+E12</f>
        <v>0</v>
      </c>
      <c r="G12" s="420" t="s">
        <v>410</v>
      </c>
    </row>
    <row r="13" customFormat="false" ht="36.75" hidden="false" customHeight="true" outlineLevel="0" collapsed="false">
      <c r="A13" s="421" t="s">
        <v>413</v>
      </c>
      <c r="B13" s="324" t="s">
        <v>414</v>
      </c>
      <c r="C13" s="324" t="s">
        <v>415</v>
      </c>
      <c r="D13" s="422" t="n">
        <f aca="false">D12+D11</f>
        <v>17972300</v>
      </c>
      <c r="E13" s="422" t="n">
        <f aca="false">E12+E11</f>
        <v>0</v>
      </c>
      <c r="F13" s="422" t="n">
        <f aca="false">F12+F11</f>
        <v>17972300</v>
      </c>
      <c r="G13" s="423" t="s">
        <v>416</v>
      </c>
    </row>
    <row r="14" customFormat="false" ht="36.75" hidden="false" customHeight="true" outlineLevel="0" collapsed="false">
      <c r="A14" s="424" t="s">
        <v>417</v>
      </c>
      <c r="B14" s="313" t="s">
        <v>418</v>
      </c>
      <c r="C14" s="313" t="s">
        <v>419</v>
      </c>
      <c r="D14" s="425" t="n">
        <v>13826740</v>
      </c>
      <c r="E14" s="426"/>
      <c r="F14" s="414" t="n">
        <f aca="false">D14+E14</f>
        <v>13826740</v>
      </c>
      <c r="G14" s="427" t="s">
        <v>410</v>
      </c>
    </row>
    <row r="15" customFormat="false" ht="34.5" hidden="false" customHeight="true" outlineLevel="0" collapsed="false">
      <c r="A15" s="428" t="s">
        <v>420</v>
      </c>
      <c r="B15" s="412" t="s">
        <v>421</v>
      </c>
      <c r="C15" s="429"/>
      <c r="D15" s="414" t="n">
        <v>0</v>
      </c>
      <c r="E15" s="430"/>
      <c r="F15" s="414" t="n">
        <f aca="false">D15+E15</f>
        <v>0</v>
      </c>
      <c r="G15" s="415"/>
    </row>
    <row r="16" customFormat="false" ht="34.5" hidden="false" customHeight="true" outlineLevel="0" collapsed="false">
      <c r="A16" s="428" t="s">
        <v>422</v>
      </c>
      <c r="B16" s="412" t="s">
        <v>423</v>
      </c>
      <c r="C16" s="429"/>
      <c r="D16" s="414" t="n">
        <f aca="false">D13-D14-D15</f>
        <v>4145560</v>
      </c>
      <c r="E16" s="414" t="n">
        <f aca="false">E13-E14-E15</f>
        <v>0</v>
      </c>
      <c r="F16" s="414" t="n">
        <f aca="false">F13-F14-F15</f>
        <v>4145560</v>
      </c>
      <c r="G16" s="431" t="s">
        <v>424</v>
      </c>
    </row>
    <row r="17" customFormat="false" ht="34.5" hidden="false" customHeight="true" outlineLevel="0" collapsed="false">
      <c r="A17" s="432" t="s">
        <v>425</v>
      </c>
      <c r="B17" s="433" t="s">
        <v>426</v>
      </c>
      <c r="C17" s="434"/>
      <c r="D17" s="435" t="n">
        <f aca="false">D16/D14</f>
        <v>0.299821939227902</v>
      </c>
      <c r="E17" s="435"/>
      <c r="F17" s="435" t="n">
        <f aca="false">F16/F14</f>
        <v>0.299821939227902</v>
      </c>
      <c r="G17" s="436" t="s">
        <v>427</v>
      </c>
    </row>
    <row r="18" customFormat="false" ht="21" hidden="false" customHeight="true" outlineLevel="0" collapsed="false">
      <c r="A18" s="437"/>
      <c r="B18" s="438" t="s">
        <v>428</v>
      </c>
      <c r="C18" s="141"/>
      <c r="D18" s="141"/>
      <c r="E18" s="141"/>
      <c r="F18" s="141"/>
    </row>
    <row r="19" customFormat="false" ht="15.4" hidden="false" customHeight="false" outlineLevel="0" collapsed="false">
      <c r="A19" s="439"/>
      <c r="B19" s="141"/>
      <c r="C19" s="141"/>
      <c r="D19" s="141"/>
      <c r="E19" s="141"/>
      <c r="F19" s="141"/>
    </row>
    <row r="20" customFormat="false" ht="15" hidden="false" customHeight="true" outlineLevel="0" collapsed="false">
      <c r="A20" s="264" t="s">
        <v>429</v>
      </c>
      <c r="B20" s="264"/>
      <c r="C20" s="264"/>
      <c r="D20" s="264"/>
      <c r="E20" s="264"/>
      <c r="F20" s="264"/>
      <c r="G20" s="440"/>
    </row>
    <row r="21" customFormat="false" ht="26.25" hidden="false" customHeight="true" outlineLevel="0" collapsed="false"/>
    <row r="22" customFormat="false" ht="15.4" hidden="false" customHeight="false" outlineLevel="0" collapsed="false">
      <c r="A22" s="441" t="s">
        <v>430</v>
      </c>
      <c r="C22" s="442" t="s">
        <v>431</v>
      </c>
    </row>
    <row r="23" customFormat="false" ht="16.5" hidden="false" customHeight="false" outlineLevel="0" collapsed="false">
      <c r="A23" s="404" t="s">
        <v>376</v>
      </c>
      <c r="B23" s="333"/>
    </row>
    <row r="24" customFormat="false" ht="15.4" hidden="false" customHeight="false" outlineLevel="0" collapsed="false">
      <c r="A24" s="443"/>
      <c r="B24" s="444"/>
      <c r="C24" s="445" t="s">
        <v>214</v>
      </c>
      <c r="D24" s="445" t="s">
        <v>215</v>
      </c>
      <c r="E24" s="445" t="s">
        <v>432</v>
      </c>
      <c r="F24" s="446" t="s">
        <v>21</v>
      </c>
    </row>
    <row r="25" customFormat="false" ht="15.4" hidden="false" customHeight="false" outlineLevel="0" collapsed="false">
      <c r="A25" s="447" t="s">
        <v>225</v>
      </c>
      <c r="B25" s="448"/>
      <c r="C25" s="449" t="s">
        <v>433</v>
      </c>
      <c r="D25" s="450" t="s">
        <v>221</v>
      </c>
      <c r="E25" s="450" t="s">
        <v>222</v>
      </c>
      <c r="F25" s="451" t="s">
        <v>405</v>
      </c>
    </row>
    <row r="26" customFormat="false" ht="15.4" hidden="false" customHeight="false" outlineLevel="0" collapsed="false">
      <c r="A26" s="452" t="s">
        <v>434</v>
      </c>
      <c r="B26" s="453" t="s">
        <v>435</v>
      </c>
      <c r="C26" s="454" t="s">
        <v>359</v>
      </c>
      <c r="D26" s="454" t="s">
        <v>436</v>
      </c>
      <c r="E26" s="454" t="s">
        <v>223</v>
      </c>
      <c r="F26" s="451"/>
    </row>
    <row r="27" customFormat="false" ht="27" hidden="false" customHeight="true" outlineLevel="0" collapsed="false">
      <c r="A27" s="455" t="s">
        <v>437</v>
      </c>
      <c r="B27" s="456" t="s">
        <v>438</v>
      </c>
      <c r="C27" s="457" t="n">
        <v>0</v>
      </c>
      <c r="D27" s="458"/>
      <c r="E27" s="143"/>
      <c r="F27" s="459" t="s">
        <v>439</v>
      </c>
    </row>
    <row r="28" customFormat="false" ht="27" hidden="false" customHeight="true" outlineLevel="0" collapsed="false">
      <c r="A28" s="460" t="s">
        <v>440</v>
      </c>
      <c r="B28" s="250" t="s">
        <v>441</v>
      </c>
      <c r="C28" s="457"/>
      <c r="D28" s="461"/>
      <c r="E28" s="462"/>
      <c r="F28" s="463" t="s">
        <v>439</v>
      </c>
    </row>
    <row r="29" customFormat="false" ht="27" hidden="false" customHeight="true" outlineLevel="0" collapsed="false">
      <c r="A29" s="464" t="s">
        <v>413</v>
      </c>
      <c r="B29" s="465" t="s">
        <v>442</v>
      </c>
      <c r="C29" s="466" t="n">
        <f aca="false">C27+C28</f>
        <v>0</v>
      </c>
      <c r="D29" s="467" t="n">
        <f aca="false">D27+D28</f>
        <v>0</v>
      </c>
      <c r="E29" s="466" t="n">
        <f aca="false">E27+E28</f>
        <v>0</v>
      </c>
      <c r="F29" s="468" t="s">
        <v>416</v>
      </c>
    </row>
    <row r="30" customFormat="false" ht="15.4" hidden="false" customHeight="false" outlineLevel="0" collapsed="false">
      <c r="A30" s="141"/>
      <c r="B30" s="141"/>
      <c r="C30" s="141"/>
      <c r="D30" s="141"/>
      <c r="E30" s="141"/>
      <c r="F30" s="141"/>
    </row>
    <row r="31" customFormat="false" ht="13.15" hidden="false" customHeight="true" outlineLevel="0" collapsed="false">
      <c r="A31" s="264" t="s">
        <v>429</v>
      </c>
      <c r="B31" s="264"/>
      <c r="C31" s="264"/>
      <c r="D31" s="264"/>
      <c r="E31" s="264"/>
      <c r="F31" s="264"/>
    </row>
    <row r="32" customFormat="false" ht="15.4" hidden="false" customHeight="false" outlineLevel="0" collapsed="false">
      <c r="A32" s="264"/>
      <c r="B32" s="264"/>
      <c r="C32" s="264"/>
      <c r="D32" s="264"/>
      <c r="E32" s="264"/>
      <c r="F32" s="264"/>
    </row>
  </sheetData>
  <mergeCells count="9">
    <mergeCell ref="C1:F1"/>
    <mergeCell ref="A2:G2"/>
    <mergeCell ref="A3:G3"/>
    <mergeCell ref="A8:C8"/>
    <mergeCell ref="A9:A10"/>
    <mergeCell ref="B9:C9"/>
    <mergeCell ref="A20:F20"/>
    <mergeCell ref="F25:F26"/>
    <mergeCell ref="A31:F31"/>
  </mergeCells>
  <printOptions headings="false" gridLines="false" gridLinesSet="true" horizontalCentered="false" verticalCentered="false"/>
  <pageMargins left="0.25" right="0.25"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10</oddFooter>
  </headerFooter>
</worksheet>
</file>

<file path=xl/worksheets/sheet11.xml><?xml version="1.0" encoding="utf-8"?>
<worksheet xmlns="http://schemas.openxmlformats.org/spreadsheetml/2006/main" xmlns:r="http://schemas.openxmlformats.org/officeDocument/2006/relationships">
  <sheetPr filterMode="false">
    <tabColor rgb="FFFFFFFF"/>
    <pageSetUpPr fitToPage="true"/>
  </sheetPr>
  <dimension ref="A1:H38"/>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H27" activeCellId="0" sqref="H27"/>
    </sheetView>
  </sheetViews>
  <sheetFormatPr defaultRowHeight="15.4" zeroHeight="false" outlineLevelRow="0" outlineLevelCol="0"/>
  <cols>
    <col collapsed="false" customWidth="true" hidden="false" outlineLevel="0" max="1" min="1" style="1" width="9"/>
    <col collapsed="false" customWidth="true" hidden="false" outlineLevel="0" max="2" min="2" style="1" width="32.61"/>
    <col collapsed="false" customWidth="true" hidden="false" outlineLevel="0" max="3" min="3" style="1" width="22.11"/>
    <col collapsed="false" customWidth="true" hidden="false" outlineLevel="0" max="4" min="4" style="1" width="20.88"/>
    <col collapsed="false" customWidth="true" hidden="false" outlineLevel="0" max="5" min="5" style="1" width="16.12"/>
    <col collapsed="false" customWidth="true" hidden="false" outlineLevel="0" max="6" min="6" style="1" width="15.63"/>
    <col collapsed="false" customWidth="true" hidden="false" outlineLevel="0" max="1025" min="7" style="1" width="9"/>
  </cols>
  <sheetData>
    <row r="1" customFormat="false" ht="15.4" hidden="false" customHeight="false" outlineLevel="0" collapsed="false">
      <c r="A1" s="297"/>
      <c r="B1" s="469"/>
      <c r="C1" s="470" t="s">
        <v>399</v>
      </c>
      <c r="D1" s="398" t="s">
        <v>443</v>
      </c>
      <c r="E1" s="398"/>
      <c r="F1" s="471"/>
      <c r="G1" s="97"/>
      <c r="H1" s="97"/>
    </row>
    <row r="2" customFormat="false" ht="15.4" hidden="false" customHeight="false" outlineLevel="0" collapsed="false">
      <c r="A2" s="472" t="s">
        <v>190</v>
      </c>
      <c r="B2" s="472"/>
      <c r="C2" s="472"/>
      <c r="D2" s="472"/>
      <c r="E2" s="472"/>
      <c r="F2" s="472"/>
      <c r="G2" s="97"/>
      <c r="H2" s="97"/>
    </row>
    <row r="3" customFormat="false" ht="15.4" hidden="false" customHeight="false" outlineLevel="0" collapsed="false">
      <c r="A3" s="473" t="s">
        <v>444</v>
      </c>
      <c r="B3" s="473"/>
      <c r="C3" s="473"/>
      <c r="D3" s="473"/>
      <c r="E3" s="473"/>
      <c r="F3" s="473"/>
      <c r="G3" s="97"/>
      <c r="H3" s="97"/>
    </row>
    <row r="4" customFormat="false" ht="15.4" hidden="false" customHeight="false" outlineLevel="0" collapsed="false">
      <c r="A4" s="474"/>
      <c r="B4" s="279" t="s">
        <v>445</v>
      </c>
      <c r="C4" s="279"/>
      <c r="D4" s="475" t="n">
        <v>43830</v>
      </c>
      <c r="E4" s="475"/>
      <c r="F4" s="475"/>
      <c r="G4" s="97"/>
      <c r="H4" s="97"/>
    </row>
    <row r="5" customFormat="false" ht="15.4" hidden="false" customHeight="false" outlineLevel="0" collapsed="false">
      <c r="A5" s="97"/>
      <c r="B5" s="476"/>
      <c r="C5" s="476"/>
      <c r="D5" s="476"/>
      <c r="E5" s="476"/>
      <c r="F5" s="476"/>
      <c r="G5" s="97"/>
      <c r="H5" s="97"/>
    </row>
    <row r="6" customFormat="false" ht="15.4" hidden="false" customHeight="false" outlineLevel="0" collapsed="false">
      <c r="A6" s="477" t="s">
        <v>446</v>
      </c>
      <c r="B6" s="478"/>
      <c r="C6" s="478"/>
      <c r="D6" s="478"/>
      <c r="E6" s="476"/>
      <c r="F6" s="97"/>
    </row>
    <row r="7" customFormat="false" ht="15.4" hidden="false" customHeight="false" outlineLevel="0" collapsed="false">
      <c r="A7" s="479" t="s">
        <v>225</v>
      </c>
      <c r="B7" s="480" t="s">
        <v>214</v>
      </c>
      <c r="C7" s="480" t="s">
        <v>215</v>
      </c>
      <c r="D7" s="481" t="s">
        <v>19</v>
      </c>
      <c r="E7" s="482" t="s">
        <v>21</v>
      </c>
      <c r="F7" s="482" t="s">
        <v>216</v>
      </c>
      <c r="G7" s="97"/>
    </row>
    <row r="8" customFormat="false" ht="15.4" hidden="false" customHeight="false" outlineLevel="0" collapsed="false">
      <c r="A8" s="483" t="s">
        <v>434</v>
      </c>
      <c r="B8" s="484"/>
      <c r="C8" s="484"/>
      <c r="D8" s="485"/>
      <c r="E8" s="486"/>
      <c r="F8" s="486"/>
      <c r="G8" s="97"/>
    </row>
    <row r="9" customFormat="false" ht="15.4" hidden="false" customHeight="true" outlineLevel="0" collapsed="false">
      <c r="A9" s="487"/>
      <c r="B9" s="488"/>
      <c r="C9" s="489" t="s">
        <v>447</v>
      </c>
      <c r="D9" s="490" t="s">
        <v>448</v>
      </c>
      <c r="E9" s="491" t="s">
        <v>449</v>
      </c>
      <c r="F9" s="492" t="s">
        <v>450</v>
      </c>
      <c r="G9" s="97"/>
    </row>
    <row r="10" customFormat="false" ht="15.4" hidden="false" customHeight="false" outlineLevel="0" collapsed="false">
      <c r="A10" s="493"/>
      <c r="B10" s="494" t="s">
        <v>451</v>
      </c>
      <c r="C10" s="495" t="s">
        <v>452</v>
      </c>
      <c r="D10" s="490"/>
      <c r="E10" s="491"/>
      <c r="F10" s="492"/>
      <c r="G10" s="97"/>
    </row>
    <row r="11" customFormat="false" ht="15.4" hidden="false" customHeight="false" outlineLevel="0" collapsed="false">
      <c r="A11" s="493"/>
      <c r="B11" s="494"/>
      <c r="C11" s="496" t="s">
        <v>453</v>
      </c>
      <c r="D11" s="490"/>
      <c r="E11" s="491"/>
      <c r="F11" s="492"/>
      <c r="G11" s="97"/>
    </row>
    <row r="12" customFormat="false" ht="18" hidden="false" customHeight="true" outlineLevel="0" collapsed="false">
      <c r="A12" s="497" t="s">
        <v>454</v>
      </c>
      <c r="B12" s="498" t="s">
        <v>382</v>
      </c>
      <c r="C12" s="498"/>
      <c r="D12" s="498"/>
      <c r="E12" s="499"/>
      <c r="F12" s="499"/>
      <c r="G12" s="97"/>
    </row>
    <row r="13" customFormat="false" ht="18" hidden="false" customHeight="true" outlineLevel="0" collapsed="false">
      <c r="A13" s="497" t="s">
        <v>455</v>
      </c>
      <c r="B13" s="498"/>
      <c r="C13" s="498"/>
      <c r="D13" s="498"/>
      <c r="E13" s="499"/>
      <c r="F13" s="499"/>
      <c r="G13" s="97"/>
    </row>
    <row r="14" customFormat="false" ht="18" hidden="false" customHeight="true" outlineLevel="0" collapsed="false">
      <c r="A14" s="497" t="s">
        <v>456</v>
      </c>
      <c r="B14" s="498"/>
      <c r="C14" s="498"/>
      <c r="D14" s="498"/>
      <c r="E14" s="499"/>
      <c r="F14" s="499"/>
      <c r="G14" s="97"/>
    </row>
    <row r="15" customFormat="false" ht="18" hidden="false" customHeight="true" outlineLevel="0" collapsed="false">
      <c r="A15" s="500" t="s">
        <v>457</v>
      </c>
      <c r="B15" s="501" t="s">
        <v>458</v>
      </c>
      <c r="C15" s="502" t="s">
        <v>84</v>
      </c>
      <c r="D15" s="502"/>
      <c r="E15" s="503"/>
      <c r="F15" s="503"/>
      <c r="G15" s="97"/>
    </row>
    <row r="16" customFormat="false" ht="15.4" hidden="false" customHeight="false" outlineLevel="0" collapsed="false">
      <c r="A16" s="476"/>
      <c r="B16" s="476"/>
      <c r="C16" s="476"/>
      <c r="D16" s="476"/>
      <c r="E16" s="476"/>
      <c r="F16" s="476"/>
      <c r="G16" s="97"/>
    </row>
    <row r="17" customFormat="false" ht="15.4" hidden="false" customHeight="false" outlineLevel="0" collapsed="false">
      <c r="A17" s="55" t="s">
        <v>459</v>
      </c>
      <c r="B17" s="478"/>
      <c r="C17" s="478"/>
      <c r="D17" s="476"/>
      <c r="E17" s="476"/>
      <c r="F17" s="476"/>
      <c r="G17" s="97"/>
    </row>
    <row r="18" customFormat="false" ht="15.4" hidden="false" customHeight="false" outlineLevel="0" collapsed="false">
      <c r="A18" s="478" t="s">
        <v>460</v>
      </c>
      <c r="B18" s="476"/>
      <c r="C18" s="476"/>
      <c r="D18" s="476"/>
      <c r="E18" s="476"/>
      <c r="F18" s="476"/>
      <c r="G18" s="97"/>
    </row>
    <row r="19" customFormat="false" ht="15.4" hidden="false" customHeight="false" outlineLevel="0" collapsed="false">
      <c r="A19" s="476"/>
      <c r="B19" s="476"/>
      <c r="C19" s="476"/>
      <c r="D19" s="476"/>
      <c r="E19" s="476"/>
      <c r="F19" s="476"/>
      <c r="G19" s="97"/>
    </row>
    <row r="20" customFormat="false" ht="15.4" hidden="false" customHeight="false" outlineLevel="0" collapsed="false">
      <c r="A20" s="477" t="s">
        <v>461</v>
      </c>
      <c r="B20" s="478"/>
      <c r="C20" s="478"/>
      <c r="D20" s="478"/>
      <c r="E20" s="476"/>
      <c r="F20" s="97"/>
    </row>
    <row r="21" customFormat="false" ht="15.4" hidden="false" customHeight="false" outlineLevel="0" collapsed="false">
      <c r="A21" s="479" t="s">
        <v>225</v>
      </c>
      <c r="B21" s="480" t="s">
        <v>214</v>
      </c>
      <c r="C21" s="480" t="s">
        <v>215</v>
      </c>
      <c r="D21" s="504" t="s">
        <v>19</v>
      </c>
      <c r="E21" s="482" t="s">
        <v>21</v>
      </c>
      <c r="F21" s="97"/>
      <c r="G21" s="97"/>
    </row>
    <row r="22" customFormat="false" ht="15.4" hidden="false" customHeight="false" outlineLevel="0" collapsed="false">
      <c r="A22" s="483" t="s">
        <v>434</v>
      </c>
      <c r="B22" s="484"/>
      <c r="C22" s="484"/>
      <c r="D22" s="505"/>
      <c r="E22" s="486"/>
      <c r="F22" s="97"/>
      <c r="G22" s="97"/>
    </row>
    <row r="23" customFormat="false" ht="30.75" hidden="false" customHeight="false" outlineLevel="0" collapsed="false">
      <c r="A23" s="493"/>
      <c r="B23" s="506" t="s">
        <v>462</v>
      </c>
      <c r="C23" s="506" t="s">
        <v>463</v>
      </c>
      <c r="D23" s="507"/>
      <c r="E23" s="508" t="s">
        <v>464</v>
      </c>
      <c r="F23" s="97"/>
      <c r="G23" s="97"/>
    </row>
    <row r="24" customFormat="false" ht="15.4" hidden="false" customHeight="false" outlineLevel="0" collapsed="false">
      <c r="A24" s="509" t="s">
        <v>197</v>
      </c>
      <c r="B24" s="510" t="s">
        <v>465</v>
      </c>
      <c r="C24" s="511" t="n">
        <v>0</v>
      </c>
      <c r="D24" s="512"/>
      <c r="E24" s="513" t="s">
        <v>466</v>
      </c>
      <c r="F24" s="97"/>
      <c r="G24" s="97"/>
    </row>
    <row r="25" customFormat="false" ht="15.4" hidden="false" customHeight="false" outlineLevel="0" collapsed="false">
      <c r="A25" s="509" t="s">
        <v>199</v>
      </c>
      <c r="B25" s="510" t="s">
        <v>467</v>
      </c>
      <c r="C25" s="511" t="n">
        <v>2205</v>
      </c>
      <c r="D25" s="512"/>
      <c r="E25" s="514" t="n">
        <f aca="false">C25</f>
        <v>2205</v>
      </c>
      <c r="F25" s="97"/>
      <c r="G25" s="97"/>
    </row>
    <row r="26" customFormat="false" ht="15.4" hidden="false" customHeight="false" outlineLevel="0" collapsed="false">
      <c r="A26" s="509" t="s">
        <v>201</v>
      </c>
      <c r="B26" s="510" t="s">
        <v>468</v>
      </c>
      <c r="C26" s="511" t="n">
        <v>0</v>
      </c>
      <c r="D26" s="512"/>
      <c r="E26" s="514" t="n">
        <f aca="false">C26</f>
        <v>0</v>
      </c>
    </row>
    <row r="27" customFormat="false" ht="15.4" hidden="false" customHeight="false" outlineLevel="0" collapsed="false">
      <c r="A27" s="515" t="s">
        <v>203</v>
      </c>
      <c r="B27" s="516" t="s">
        <v>469</v>
      </c>
      <c r="C27" s="517" t="n">
        <v>425</v>
      </c>
      <c r="D27" s="518"/>
      <c r="E27" s="514" t="n">
        <f aca="false">C27</f>
        <v>425</v>
      </c>
    </row>
    <row r="28" customFormat="false" ht="15.4" hidden="false" customHeight="false" outlineLevel="0" collapsed="false">
      <c r="A28" s="515" t="s">
        <v>205</v>
      </c>
      <c r="B28" s="516" t="s">
        <v>470</v>
      </c>
      <c r="C28" s="517" t="n">
        <v>0</v>
      </c>
      <c r="D28" s="518"/>
      <c r="E28" s="514" t="n">
        <f aca="false">C28</f>
        <v>0</v>
      </c>
    </row>
    <row r="29" customFormat="false" ht="15.4" hidden="false" customHeight="false" outlineLevel="0" collapsed="false">
      <c r="A29" s="515" t="s">
        <v>240</v>
      </c>
      <c r="B29" s="519" t="s">
        <v>471</v>
      </c>
      <c r="C29" s="517" t="n">
        <v>0</v>
      </c>
      <c r="D29" s="518"/>
      <c r="E29" s="514" t="n">
        <f aca="false">C29</f>
        <v>0</v>
      </c>
    </row>
    <row r="30" customFormat="false" ht="15.4" hidden="false" customHeight="false" outlineLevel="0" collapsed="false">
      <c r="A30" s="515" t="s">
        <v>243</v>
      </c>
      <c r="B30" s="510" t="s">
        <v>472</v>
      </c>
      <c r="C30" s="517" t="n">
        <v>0</v>
      </c>
      <c r="D30" s="518"/>
      <c r="E30" s="514" t="n">
        <f aca="false">C30</f>
        <v>0</v>
      </c>
    </row>
    <row r="31" customFormat="false" ht="15.4" hidden="false" customHeight="false" outlineLevel="0" collapsed="false">
      <c r="A31" s="520" t="s">
        <v>248</v>
      </c>
      <c r="B31" s="521" t="s">
        <v>473</v>
      </c>
      <c r="C31" s="522" t="n">
        <f aca="false">SUM(C24:C30)</f>
        <v>2630</v>
      </c>
      <c r="D31" s="523"/>
      <c r="E31" s="514" t="n">
        <f aca="false">C31</f>
        <v>2630</v>
      </c>
    </row>
    <row r="32" customFormat="false" ht="15.4" hidden="false" customHeight="false" outlineLevel="0" collapsed="false">
      <c r="B32" s="478"/>
      <c r="C32" s="1" t="s">
        <v>474</v>
      </c>
      <c r="E32" s="1" t="s">
        <v>475</v>
      </c>
    </row>
    <row r="34" customFormat="false" ht="15.4" hidden="false" customHeight="false" outlineLevel="0" collapsed="false">
      <c r="A34" s="55" t="s">
        <v>476</v>
      </c>
      <c r="B34" s="476"/>
    </row>
    <row r="35" customFormat="false" ht="15.4" hidden="false" customHeight="false" outlineLevel="0" collapsed="false">
      <c r="A35" s="55" t="s">
        <v>477</v>
      </c>
    </row>
    <row r="36" customFormat="false" ht="15.4" hidden="false" customHeight="false" outlineLevel="0" collapsed="false">
      <c r="A36" s="478" t="s">
        <v>478</v>
      </c>
    </row>
    <row r="37" customFormat="false" ht="15.4" hidden="false" customHeight="false" outlineLevel="0" collapsed="false">
      <c r="A37" s="55" t="s">
        <v>479</v>
      </c>
    </row>
    <row r="38" customFormat="false" ht="15.4" hidden="false" customHeight="false" outlineLevel="0" collapsed="false">
      <c r="A38" s="55" t="s">
        <v>480</v>
      </c>
    </row>
  </sheetData>
  <mergeCells count="8">
    <mergeCell ref="D1:E1"/>
    <mergeCell ref="A2:F2"/>
    <mergeCell ref="A3:F3"/>
    <mergeCell ref="B4:C4"/>
    <mergeCell ref="D4:F4"/>
    <mergeCell ref="D9:D11"/>
    <mergeCell ref="E9:E11"/>
    <mergeCell ref="F9:F11"/>
  </mergeCells>
  <printOptions headings="false" gridLines="false" gridLinesSet="true" horizontalCentered="false" verticalCentered="false"/>
  <pageMargins left="0.75" right="0.75"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11</oddFooter>
  </headerFooter>
</worksheet>
</file>

<file path=xl/worksheets/sheet12.xml><?xml version="1.0" encoding="utf-8"?>
<worksheet xmlns="http://schemas.openxmlformats.org/spreadsheetml/2006/main" xmlns:r="http://schemas.openxmlformats.org/officeDocument/2006/relationships">
  <sheetPr filterMode="false">
    <tabColor rgb="FFFFFFFF"/>
    <pageSetUpPr fitToPage="true"/>
  </sheetPr>
  <dimension ref="A1:Q5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21" activeCellId="0" sqref="H21"/>
    </sheetView>
  </sheetViews>
  <sheetFormatPr defaultRowHeight="15.4" zeroHeight="false" outlineLevelRow="0" outlineLevelCol="0"/>
  <cols>
    <col collapsed="false" customWidth="true" hidden="false" outlineLevel="0" max="1" min="1" style="0" width="4.14"/>
    <col collapsed="false" customWidth="true" hidden="false" outlineLevel="0" max="2" min="2" style="0" width="15.25"/>
    <col collapsed="false" customWidth="true" hidden="false" outlineLevel="0" max="3" min="3" style="0" width="19.89"/>
    <col collapsed="false" customWidth="true" hidden="false" outlineLevel="0" max="4" min="4" style="0" width="27.5"/>
    <col collapsed="false" customWidth="true" hidden="false" outlineLevel="0" max="5" min="5" style="0" width="18"/>
    <col collapsed="false" customWidth="true" hidden="false" outlineLevel="0" max="6" min="6" style="0" width="17.25"/>
    <col collapsed="false" customWidth="true" hidden="false" outlineLevel="0" max="7" min="7" style="0" width="9.39"/>
    <col collapsed="false" customWidth="true" hidden="false" outlineLevel="0" max="8" min="8" style="0" width="21.75"/>
    <col collapsed="false" customWidth="true" hidden="false" outlineLevel="0" max="9" min="9" style="0" width="19.89"/>
    <col collapsed="false" customWidth="true" hidden="false" outlineLevel="0" max="10" min="10" style="0" width="6.63"/>
    <col collapsed="false" customWidth="true" hidden="false" outlineLevel="0" max="11" min="11" style="0" width="28.38"/>
    <col collapsed="false" customWidth="true" hidden="false" outlineLevel="0" max="12" min="12" style="0" width="8.63"/>
    <col collapsed="false" customWidth="true" hidden="false" outlineLevel="0" max="13" min="13" style="0" width="7.63"/>
    <col collapsed="false" customWidth="true" hidden="false" outlineLevel="0" max="14" min="14" style="0" width="8.25"/>
    <col collapsed="false" customWidth="true" hidden="false" outlineLevel="0" max="15" min="15" style="0" width="35.5"/>
    <col collapsed="false" customWidth="true" hidden="false" outlineLevel="0" max="1025" min="16" style="0" width="8.63"/>
  </cols>
  <sheetData>
    <row r="1" s="1" customFormat="true" ht="13.9" hidden="false" customHeight="false" outlineLevel="0" collapsed="false">
      <c r="A1" s="297"/>
      <c r="B1" s="469"/>
      <c r="C1" s="469"/>
      <c r="D1" s="470" t="s">
        <v>399</v>
      </c>
      <c r="E1" s="398" t="s">
        <v>69</v>
      </c>
      <c r="F1" s="398"/>
      <c r="G1" s="524"/>
      <c r="H1" s="524"/>
      <c r="I1" s="525"/>
    </row>
    <row r="2" s="1" customFormat="true" ht="13.9" hidden="false" customHeight="false" outlineLevel="0" collapsed="false">
      <c r="A2" s="472" t="s">
        <v>190</v>
      </c>
      <c r="B2" s="472"/>
      <c r="C2" s="472"/>
      <c r="D2" s="472"/>
      <c r="E2" s="472"/>
      <c r="F2" s="472"/>
      <c r="G2" s="472"/>
      <c r="H2" s="472"/>
      <c r="I2" s="472"/>
    </row>
    <row r="3" s="1" customFormat="true" ht="13.9" hidden="false" customHeight="false" outlineLevel="0" collapsed="false">
      <c r="A3" s="473" t="s">
        <v>481</v>
      </c>
      <c r="B3" s="473"/>
      <c r="C3" s="473"/>
      <c r="D3" s="473"/>
      <c r="E3" s="473"/>
      <c r="F3" s="473"/>
      <c r="G3" s="473"/>
      <c r="H3" s="473"/>
      <c r="I3" s="473"/>
    </row>
    <row r="4" s="1" customFormat="true" ht="13.9" hidden="false" customHeight="false" outlineLevel="0" collapsed="false">
      <c r="A4" s="474"/>
      <c r="B4" s="526"/>
      <c r="C4" s="279" t="s">
        <v>445</v>
      </c>
      <c r="D4" s="279"/>
      <c r="E4" s="401" t="n">
        <v>43830</v>
      </c>
      <c r="F4" s="401"/>
      <c r="G4" s="36"/>
      <c r="H4" s="36"/>
      <c r="I4" s="121"/>
    </row>
    <row r="5" s="528" customFormat="true" ht="13.9" hidden="false" customHeight="false" outlineLevel="0" collapsed="false">
      <c r="A5" s="527"/>
      <c r="B5" s="527"/>
      <c r="C5" s="527"/>
      <c r="D5" s="527"/>
      <c r="E5" s="527"/>
      <c r="F5" s="527"/>
      <c r="G5" s="527"/>
      <c r="H5" s="527"/>
    </row>
    <row r="6" s="531" customFormat="true" ht="15.75" hidden="false" customHeight="true" outlineLevel="0" collapsed="false">
      <c r="A6" s="529" t="s">
        <v>482</v>
      </c>
      <c r="B6" s="529"/>
      <c r="C6" s="530" t="s">
        <v>483</v>
      </c>
      <c r="D6" s="530"/>
      <c r="E6" s="530"/>
      <c r="F6" s="530"/>
      <c r="G6" s="530"/>
      <c r="H6" s="530"/>
      <c r="I6" s="530"/>
    </row>
    <row r="7" s="531" customFormat="true" ht="13.15" hidden="false" customHeight="false" outlineLevel="0" collapsed="false">
      <c r="C7" s="530"/>
      <c r="D7" s="530"/>
      <c r="E7" s="530"/>
      <c r="F7" s="530"/>
      <c r="G7" s="530"/>
      <c r="H7" s="530"/>
      <c r="I7" s="530"/>
    </row>
    <row r="8" s="531" customFormat="true" ht="24.75" hidden="false" customHeight="true" outlineLevel="0" collapsed="false">
      <c r="C8" s="530"/>
      <c r="D8" s="530"/>
      <c r="E8" s="530"/>
      <c r="F8" s="530"/>
      <c r="G8" s="530"/>
      <c r="H8" s="530"/>
      <c r="I8" s="530"/>
    </row>
    <row r="9" s="531" customFormat="true" ht="12.75" hidden="false" customHeight="true" outlineLevel="0" collapsed="false">
      <c r="A9" s="532"/>
      <c r="B9" s="532"/>
      <c r="C9" s="530" t="s">
        <v>484</v>
      </c>
      <c r="D9" s="530"/>
      <c r="E9" s="530"/>
      <c r="F9" s="530"/>
      <c r="G9" s="530"/>
      <c r="H9" s="530"/>
    </row>
    <row r="10" s="531" customFormat="true" ht="13.15" hidden="false" customHeight="false" outlineLevel="0" collapsed="false">
      <c r="A10" s="532"/>
      <c r="B10" s="532"/>
      <c r="C10" s="533" t="s">
        <v>485</v>
      </c>
      <c r="D10" s="533"/>
      <c r="E10" s="533"/>
      <c r="F10" s="533"/>
      <c r="G10" s="532"/>
      <c r="H10" s="532"/>
    </row>
    <row r="11" s="531" customFormat="true" ht="13.15" hidden="false" customHeight="false" outlineLevel="0" collapsed="false">
      <c r="A11" s="532"/>
      <c r="B11" s="532"/>
      <c r="D11" s="533"/>
      <c r="E11" s="532" t="n">
        <v>2016</v>
      </c>
      <c r="F11" s="532" t="n">
        <v>2017</v>
      </c>
      <c r="G11" s="532" t="n">
        <v>2019</v>
      </c>
      <c r="H11" s="532"/>
    </row>
    <row r="12" s="531" customFormat="true" ht="13.15" hidden="false" customHeight="false" outlineLevel="0" collapsed="false">
      <c r="A12" s="532"/>
      <c r="B12" s="532"/>
      <c r="E12" s="534" t="s">
        <v>214</v>
      </c>
      <c r="F12" s="534" t="s">
        <v>215</v>
      </c>
      <c r="G12" s="535" t="s">
        <v>19</v>
      </c>
      <c r="H12" s="536" t="s">
        <v>21</v>
      </c>
      <c r="I12" s="537" t="s">
        <v>216</v>
      </c>
    </row>
    <row r="13" s="541" customFormat="true" ht="26.25" hidden="false" customHeight="true" outlineLevel="0" collapsed="false">
      <c r="A13" s="538"/>
      <c r="B13" s="539" t="s">
        <v>486</v>
      </c>
      <c r="C13" s="539"/>
      <c r="D13" s="539" t="s">
        <v>487</v>
      </c>
      <c r="E13" s="539" t="s">
        <v>488</v>
      </c>
      <c r="F13" s="539" t="s">
        <v>489</v>
      </c>
      <c r="G13" s="539" t="s">
        <v>490</v>
      </c>
      <c r="H13" s="539" t="s">
        <v>491</v>
      </c>
      <c r="I13" s="540" t="s">
        <v>492</v>
      </c>
      <c r="P13" s="531"/>
    </row>
    <row r="14" s="546" customFormat="true" ht="13.15" hidden="false" customHeight="false" outlineLevel="0" collapsed="false">
      <c r="A14" s="542"/>
      <c r="B14" s="543" t="s">
        <v>226</v>
      </c>
      <c r="C14" s="543" t="s">
        <v>227</v>
      </c>
      <c r="D14" s="544"/>
      <c r="E14" s="544"/>
      <c r="F14" s="544"/>
      <c r="G14" s="544"/>
      <c r="H14" s="544"/>
      <c r="I14" s="545"/>
      <c r="P14" s="531"/>
      <c r="Q14" s="541"/>
    </row>
    <row r="15" s="531" customFormat="true" ht="23.25" hidden="false" customHeight="true" outlineLevel="0" collapsed="false">
      <c r="A15" s="547" t="s">
        <v>197</v>
      </c>
      <c r="B15" s="548" t="n">
        <v>610</v>
      </c>
      <c r="C15" s="549" t="n">
        <v>710</v>
      </c>
      <c r="D15" s="550" t="s">
        <v>493</v>
      </c>
      <c r="E15" s="551"/>
      <c r="F15" s="551"/>
      <c r="G15" s="551"/>
      <c r="H15" s="551"/>
      <c r="I15" s="552" t="n">
        <f aca="false">G15+H15</f>
        <v>0</v>
      </c>
      <c r="Q15" s="546"/>
    </row>
    <row r="16" s="531" customFormat="true" ht="23.25" hidden="false" customHeight="true" outlineLevel="0" collapsed="false">
      <c r="A16" s="547" t="s">
        <v>199</v>
      </c>
      <c r="B16" s="548"/>
      <c r="C16" s="549" t="n">
        <v>711</v>
      </c>
      <c r="D16" s="550" t="s">
        <v>232</v>
      </c>
      <c r="E16" s="551"/>
      <c r="F16" s="551"/>
      <c r="G16" s="551"/>
      <c r="H16" s="551"/>
      <c r="I16" s="552" t="n">
        <f aca="false">G16+H16</f>
        <v>0</v>
      </c>
      <c r="L16" s="531" t="n">
        <v>51011</v>
      </c>
    </row>
    <row r="17" s="531" customFormat="true" ht="23.25" hidden="false" customHeight="true" outlineLevel="0" collapsed="false">
      <c r="A17" s="547" t="s">
        <v>201</v>
      </c>
      <c r="B17" s="548" t="n">
        <v>615.1</v>
      </c>
      <c r="C17" s="549" t="n">
        <v>715.1</v>
      </c>
      <c r="D17" s="550" t="s">
        <v>494</v>
      </c>
      <c r="E17" s="551" t="n">
        <v>9279.37</v>
      </c>
      <c r="F17" s="551" t="n">
        <v>12680</v>
      </c>
      <c r="G17" s="551" t="n">
        <v>14876.22</v>
      </c>
      <c r="H17" s="551" t="n">
        <v>2574</v>
      </c>
      <c r="I17" s="553" t="n">
        <f aca="false">G17+H17</f>
        <v>17450.22</v>
      </c>
      <c r="K17" s="531" t="n">
        <v>171053</v>
      </c>
    </row>
    <row r="18" s="531" customFormat="true" ht="26.25" hidden="false" customHeight="true" outlineLevel="0" collapsed="false">
      <c r="A18" s="547" t="s">
        <v>203</v>
      </c>
      <c r="B18" s="548" t="n">
        <v>618</v>
      </c>
      <c r="C18" s="549" t="n">
        <v>718</v>
      </c>
      <c r="D18" s="550" t="s">
        <v>236</v>
      </c>
      <c r="E18" s="551" t="n">
        <v>1632.32</v>
      </c>
      <c r="F18" s="551" t="n">
        <v>2017.04</v>
      </c>
      <c r="G18" s="551" t="n">
        <v>2677.48</v>
      </c>
      <c r="H18" s="551" t="n">
        <v>401.62</v>
      </c>
      <c r="I18" s="553" t="n">
        <f aca="false">G18+H18</f>
        <v>3079.1</v>
      </c>
    </row>
    <row r="19" s="531" customFormat="true" ht="21.75" hidden="false" customHeight="true" outlineLevel="0" collapsed="false">
      <c r="A19" s="547" t="s">
        <v>205</v>
      </c>
      <c r="B19" s="548" t="n">
        <v>601.1</v>
      </c>
      <c r="C19" s="549" t="n">
        <v>701.1</v>
      </c>
      <c r="D19" s="550" t="s">
        <v>495</v>
      </c>
      <c r="E19" s="551"/>
      <c r="F19" s="551"/>
      <c r="G19" s="551"/>
      <c r="H19" s="551"/>
      <c r="I19" s="553" t="n">
        <f aca="false">G19+H19</f>
        <v>0</v>
      </c>
      <c r="K19" s="531" t="n">
        <v>268818</v>
      </c>
    </row>
    <row r="20" s="531" customFormat="true" ht="21.75" hidden="false" customHeight="true" outlineLevel="0" collapsed="false">
      <c r="A20" s="547" t="s">
        <v>240</v>
      </c>
      <c r="B20" s="548" t="n">
        <v>620</v>
      </c>
      <c r="C20" s="549" t="n">
        <v>720</v>
      </c>
      <c r="D20" s="550" t="s">
        <v>496</v>
      </c>
      <c r="E20" s="551" t="n">
        <v>1295.87</v>
      </c>
      <c r="F20" s="551" t="n">
        <v>762.05</v>
      </c>
      <c r="G20" s="551" t="n">
        <v>5163.99</v>
      </c>
      <c r="H20" s="551" t="n">
        <v>9964</v>
      </c>
      <c r="I20" s="553" t="n">
        <f aca="false">G20+H20</f>
        <v>15127.99</v>
      </c>
    </row>
    <row r="21" s="531" customFormat="true" ht="21.75" hidden="false" customHeight="true" outlineLevel="0" collapsed="false">
      <c r="A21" s="547" t="s">
        <v>243</v>
      </c>
      <c r="B21" s="548" t="s">
        <v>244</v>
      </c>
      <c r="C21" s="549" t="s">
        <v>245</v>
      </c>
      <c r="D21" s="550" t="s">
        <v>497</v>
      </c>
      <c r="E21" s="551" t="n">
        <v>18998</v>
      </c>
      <c r="F21" s="551" t="n">
        <v>34052.78</v>
      </c>
      <c r="G21" s="551" t="n">
        <v>41427.6</v>
      </c>
      <c r="H21" s="551" t="n">
        <v>41800</v>
      </c>
      <c r="I21" s="553" t="n">
        <f aca="false">G21+H21</f>
        <v>83227.6</v>
      </c>
    </row>
    <row r="22" s="531" customFormat="true" ht="21.75" hidden="false" customHeight="true" outlineLevel="0" collapsed="false">
      <c r="A22" s="554" t="s">
        <v>248</v>
      </c>
      <c r="B22" s="549" t="n">
        <v>650</v>
      </c>
      <c r="C22" s="549" t="n">
        <v>750</v>
      </c>
      <c r="D22" s="550" t="s">
        <v>498</v>
      </c>
      <c r="E22" s="551"/>
      <c r="F22" s="551"/>
      <c r="G22" s="551"/>
      <c r="H22" s="551" t="n">
        <v>8834</v>
      </c>
      <c r="I22" s="553" t="n">
        <f aca="false">G22+H22</f>
        <v>8834</v>
      </c>
    </row>
    <row r="23" s="531" customFormat="true" ht="21.75" hidden="false" customHeight="true" outlineLevel="0" collapsed="false">
      <c r="A23" s="555" t="s">
        <v>251</v>
      </c>
      <c r="B23" s="556" t="n">
        <v>664</v>
      </c>
      <c r="C23" s="549" t="n">
        <v>764</v>
      </c>
      <c r="D23" s="550" t="s">
        <v>499</v>
      </c>
      <c r="E23" s="551" t="n">
        <v>6822.93</v>
      </c>
      <c r="F23" s="551" t="n">
        <v>2373.12</v>
      </c>
      <c r="G23" s="551" t="n">
        <v>6722.99</v>
      </c>
      <c r="H23" s="551" t="n">
        <v>672</v>
      </c>
      <c r="I23" s="553" t="n">
        <f aca="false">G23+H23</f>
        <v>7394.99</v>
      </c>
    </row>
    <row r="24" s="531" customFormat="true" ht="21.75" hidden="false" customHeight="true" outlineLevel="0" collapsed="false">
      <c r="A24" s="555" t="s">
        <v>254</v>
      </c>
      <c r="B24" s="556" t="n">
        <v>601.2</v>
      </c>
      <c r="C24" s="549" t="n">
        <v>702.2</v>
      </c>
      <c r="D24" s="550" t="s">
        <v>500</v>
      </c>
      <c r="E24" s="551"/>
      <c r="F24" s="551"/>
      <c r="G24" s="551"/>
      <c r="H24" s="551"/>
      <c r="I24" s="553" t="n">
        <f aca="false">G24+H24</f>
        <v>0</v>
      </c>
    </row>
    <row r="25" s="531" customFormat="true" ht="21.75" hidden="false" customHeight="true" outlineLevel="0" collapsed="false">
      <c r="A25" s="557" t="s">
        <v>257</v>
      </c>
      <c r="B25" s="558" t="n">
        <v>603</v>
      </c>
      <c r="C25" s="549" t="n">
        <v>703</v>
      </c>
      <c r="D25" s="550" t="s">
        <v>501</v>
      </c>
      <c r="E25" s="551"/>
      <c r="F25" s="551"/>
      <c r="G25" s="551"/>
      <c r="H25" s="551"/>
      <c r="I25" s="553" t="n">
        <f aca="false">G25+H25</f>
        <v>0</v>
      </c>
    </row>
    <row r="26" s="531" customFormat="true" ht="21.75" hidden="false" customHeight="true" outlineLevel="0" collapsed="false">
      <c r="A26" s="559" t="s">
        <v>260</v>
      </c>
      <c r="B26" s="558" t="n">
        <v>604</v>
      </c>
      <c r="C26" s="549" t="n">
        <v>704</v>
      </c>
      <c r="D26" s="550" t="s">
        <v>502</v>
      </c>
      <c r="E26" s="551"/>
      <c r="F26" s="551"/>
      <c r="G26" s="551"/>
      <c r="H26" s="551" t="n">
        <v>900</v>
      </c>
      <c r="I26" s="553" t="n">
        <f aca="false">G26+H26</f>
        <v>900</v>
      </c>
    </row>
    <row r="27" s="531" customFormat="true" ht="21.75" hidden="false" customHeight="true" outlineLevel="0" collapsed="false">
      <c r="A27" s="557" t="s">
        <v>263</v>
      </c>
      <c r="B27" s="558" t="n">
        <v>615.2</v>
      </c>
      <c r="C27" s="549" t="n">
        <v>715.2</v>
      </c>
      <c r="D27" s="550" t="s">
        <v>503</v>
      </c>
      <c r="E27" s="551"/>
      <c r="F27" s="551"/>
      <c r="G27" s="551"/>
      <c r="H27" s="551"/>
      <c r="I27" s="553" t="n">
        <f aca="false">G27+H27</f>
        <v>0</v>
      </c>
    </row>
    <row r="28" s="531" customFormat="true" ht="21.75" hidden="false" customHeight="true" outlineLevel="0" collapsed="false">
      <c r="A28" s="557" t="s">
        <v>266</v>
      </c>
      <c r="B28" s="556" t="n">
        <v>670</v>
      </c>
      <c r="C28" s="549" t="n">
        <v>770</v>
      </c>
      <c r="D28" s="550" t="s">
        <v>504</v>
      </c>
      <c r="E28" s="551" t="n">
        <v>213.33</v>
      </c>
      <c r="F28" s="551" t="n">
        <v>537.88</v>
      </c>
      <c r="G28" s="551" t="n">
        <v>4482.14</v>
      </c>
      <c r="H28" s="551"/>
      <c r="I28" s="553" t="n">
        <f aca="false">G28+H28</f>
        <v>4482.14</v>
      </c>
    </row>
    <row r="29" s="531" customFormat="true" ht="21.75" hidden="false" customHeight="true" outlineLevel="0" collapsed="false">
      <c r="A29" s="555" t="s">
        <v>269</v>
      </c>
      <c r="B29" s="556" t="n">
        <v>676</v>
      </c>
      <c r="C29" s="549" t="n">
        <v>776</v>
      </c>
      <c r="D29" s="550" t="s">
        <v>505</v>
      </c>
      <c r="E29" s="551"/>
      <c r="F29" s="551"/>
      <c r="G29" s="551"/>
      <c r="H29" s="551" t="n">
        <v>7860</v>
      </c>
      <c r="I29" s="553" t="n">
        <f aca="false">G29+H29</f>
        <v>7860</v>
      </c>
    </row>
    <row r="30" s="531" customFormat="true" ht="21.75" hidden="false" customHeight="true" outlineLevel="0" collapsed="false">
      <c r="A30" s="555" t="s">
        <v>272</v>
      </c>
      <c r="B30" s="556" t="n">
        <v>677</v>
      </c>
      <c r="C30" s="549" t="n">
        <v>777</v>
      </c>
      <c r="D30" s="550" t="s">
        <v>506</v>
      </c>
      <c r="E30" s="551" t="n">
        <v>465</v>
      </c>
      <c r="F30" s="551" t="n">
        <v>1736.92</v>
      </c>
      <c r="G30" s="551" t="n">
        <v>2594.68</v>
      </c>
      <c r="H30" s="551" t="n">
        <v>3450</v>
      </c>
      <c r="I30" s="553" t="n">
        <f aca="false">G30+H30</f>
        <v>6044.68</v>
      </c>
    </row>
    <row r="31" s="531" customFormat="true" ht="21.75" hidden="false" customHeight="true" outlineLevel="0" collapsed="false">
      <c r="A31" s="555" t="s">
        <v>275</v>
      </c>
      <c r="B31" s="556" t="n">
        <v>678</v>
      </c>
      <c r="C31" s="549" t="n">
        <v>778</v>
      </c>
      <c r="D31" s="550" t="s">
        <v>507</v>
      </c>
      <c r="E31" s="551" t="n">
        <v>295</v>
      </c>
      <c r="F31" s="551" t="n">
        <v>206.25</v>
      </c>
      <c r="G31" s="551" t="n">
        <v>3716</v>
      </c>
      <c r="H31" s="551" t="n">
        <v>3500</v>
      </c>
      <c r="I31" s="553" t="n">
        <f aca="false">G31+H31</f>
        <v>7216</v>
      </c>
    </row>
    <row r="32" s="531" customFormat="true" ht="21.75" hidden="false" customHeight="true" outlineLevel="0" collapsed="false">
      <c r="A32" s="555" t="s">
        <v>278</v>
      </c>
      <c r="B32" s="558" t="n">
        <v>684</v>
      </c>
      <c r="C32" s="549" t="s">
        <v>279</v>
      </c>
      <c r="D32" s="550" t="s">
        <v>280</v>
      </c>
      <c r="E32" s="551"/>
      <c r="F32" s="551"/>
      <c r="G32" s="551"/>
      <c r="H32" s="551"/>
      <c r="I32" s="553" t="n">
        <f aca="false">G32+H32</f>
        <v>0</v>
      </c>
    </row>
    <row r="33" s="531" customFormat="true" ht="21.75" hidden="false" customHeight="true" outlineLevel="0" collapsed="false">
      <c r="A33" s="557" t="s">
        <v>282</v>
      </c>
      <c r="B33" s="558" t="n">
        <v>667</v>
      </c>
      <c r="C33" s="549" t="n">
        <v>767</v>
      </c>
      <c r="D33" s="550" t="s">
        <v>508</v>
      </c>
      <c r="E33" s="551" t="n">
        <v>1690.71</v>
      </c>
      <c r="F33" s="551" t="n">
        <v>2030.73</v>
      </c>
      <c r="G33" s="551" t="n">
        <v>4525.07</v>
      </c>
      <c r="H33" s="551" t="n">
        <v>1500</v>
      </c>
      <c r="I33" s="553" t="n">
        <f aca="false">G33+H33</f>
        <v>6025.07</v>
      </c>
    </row>
    <row r="34" s="531" customFormat="true" ht="21.75" hidden="false" customHeight="true" outlineLevel="0" collapsed="false">
      <c r="A34" s="557" t="s">
        <v>285</v>
      </c>
      <c r="B34" s="560" t="n">
        <v>675</v>
      </c>
      <c r="C34" s="549" t="n">
        <v>775</v>
      </c>
      <c r="D34" s="561" t="s">
        <v>509</v>
      </c>
      <c r="E34" s="562" t="n">
        <v>835.13</v>
      </c>
      <c r="F34" s="562" t="n">
        <v>1736.96</v>
      </c>
      <c r="G34" s="562" t="n">
        <v>561</v>
      </c>
      <c r="H34" s="562" t="n">
        <v>1200</v>
      </c>
      <c r="I34" s="553" t="n">
        <f aca="false">G34+H34</f>
        <v>1761</v>
      </c>
    </row>
    <row r="35" s="531" customFormat="true" ht="21.75" hidden="false" customHeight="true" outlineLevel="0" collapsed="false">
      <c r="A35" s="563" t="s">
        <v>288</v>
      </c>
      <c r="B35" s="564"/>
      <c r="C35" s="565"/>
      <c r="D35" s="566" t="s">
        <v>510</v>
      </c>
      <c r="E35" s="567" t="n">
        <f aca="false">SUM(E15:E34)</f>
        <v>41527.66</v>
      </c>
      <c r="F35" s="567" t="n">
        <f aca="false">SUM(F15:F34)</f>
        <v>58133.73</v>
      </c>
      <c r="G35" s="567" t="n">
        <f aca="false">SUM(G15:G34)</f>
        <v>86747.17</v>
      </c>
      <c r="H35" s="567" t="n">
        <f aca="false">SUM(H15:H34)</f>
        <v>82655.62</v>
      </c>
      <c r="I35" s="568" t="n">
        <f aca="false">SUM(I15:I34)</f>
        <v>169402.79</v>
      </c>
    </row>
    <row r="36" customFormat="false" ht="15.4" hidden="false" customHeight="false" outlineLevel="0" collapsed="false">
      <c r="G36" s="155"/>
      <c r="I36" s="569"/>
    </row>
    <row r="37" customFormat="false" ht="15.4" hidden="false" customHeight="false" outlineLevel="0" collapsed="false">
      <c r="G37" s="155"/>
    </row>
    <row r="39" customFormat="false" ht="15.4" hidden="false" customHeight="false" outlineLevel="0" collapsed="false">
      <c r="G39" s="155"/>
    </row>
    <row r="43" customFormat="false" ht="15.4" hidden="false" customHeight="false" outlineLevel="0" collapsed="false">
      <c r="D43" s="570"/>
      <c r="H43" s="570"/>
    </row>
    <row r="44" customFormat="false" ht="15.4" hidden="false" customHeight="false" outlineLevel="0" collapsed="false">
      <c r="D44" s="570"/>
      <c r="H44" s="570"/>
    </row>
    <row r="45" customFormat="false" ht="15.4" hidden="false" customHeight="false" outlineLevel="0" collapsed="false">
      <c r="D45" s="570"/>
      <c r="H45" s="570"/>
    </row>
    <row r="46" customFormat="false" ht="15.4" hidden="false" customHeight="false" outlineLevel="0" collapsed="false">
      <c r="D46" s="570"/>
      <c r="H46" s="570"/>
    </row>
    <row r="47" customFormat="false" ht="15.4" hidden="false" customHeight="false" outlineLevel="0" collapsed="false">
      <c r="D47" s="570"/>
      <c r="H47" s="570"/>
    </row>
    <row r="48" customFormat="false" ht="15.4" hidden="false" customHeight="false" outlineLevel="0" collapsed="false">
      <c r="D48" s="570"/>
      <c r="H48" s="570"/>
    </row>
    <row r="49" customFormat="false" ht="15.4" hidden="false" customHeight="false" outlineLevel="0" collapsed="false">
      <c r="D49" s="570"/>
      <c r="H49" s="570"/>
    </row>
    <row r="50" customFormat="false" ht="15.4" hidden="false" customHeight="false" outlineLevel="0" collapsed="false">
      <c r="D50" s="570"/>
      <c r="H50" s="570"/>
    </row>
    <row r="51" customFormat="false" ht="15.4" hidden="false" customHeight="false" outlineLevel="0" collapsed="false">
      <c r="D51" s="570"/>
      <c r="H51" s="570"/>
    </row>
    <row r="52" customFormat="false" ht="15.4" hidden="false" customHeight="false" outlineLevel="0" collapsed="false">
      <c r="D52" s="570"/>
      <c r="H52" s="570"/>
    </row>
    <row r="53" customFormat="false" ht="15.4" hidden="false" customHeight="false" outlineLevel="0" collapsed="false">
      <c r="D53" s="570"/>
      <c r="H53" s="570"/>
    </row>
    <row r="54" customFormat="false" ht="15.4" hidden="false" customHeight="false" outlineLevel="0" collapsed="false">
      <c r="D54" s="570"/>
      <c r="H54" s="570"/>
    </row>
  </sheetData>
  <mergeCells count="10">
    <mergeCell ref="E1:F1"/>
    <mergeCell ref="G1:H1"/>
    <mergeCell ref="A2:I2"/>
    <mergeCell ref="A3:I3"/>
    <mergeCell ref="C4:D4"/>
    <mergeCell ref="E4:F4"/>
    <mergeCell ref="A6:B6"/>
    <mergeCell ref="C6:I8"/>
    <mergeCell ref="C9:H9"/>
    <mergeCell ref="B13:C13"/>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 12</oddFooter>
  </headerFooter>
  <drawing r:id="rId1"/>
</worksheet>
</file>

<file path=xl/worksheets/sheet13.xml><?xml version="1.0" encoding="utf-8"?>
<worksheet xmlns="http://schemas.openxmlformats.org/spreadsheetml/2006/main" xmlns:r="http://schemas.openxmlformats.org/officeDocument/2006/relationships">
  <sheetPr filterMode="false">
    <tabColor rgb="FFFFFF00"/>
    <pageSetUpPr fitToPage="true"/>
  </sheetPr>
  <dimension ref="A1:H30"/>
  <sheetViews>
    <sheetView showFormulas="false" showGridLines="true" showRowColHeaders="true" showZeros="true" rightToLeft="false" tabSelected="false" showOutlineSymbols="true" defaultGridColor="true" view="normal" topLeftCell="A3" colorId="64" zoomScale="70" zoomScaleNormal="70" zoomScalePageLayoutView="100" workbookViewId="0">
      <selection pane="topLeft" activeCell="G15" activeCellId="0" sqref="G15"/>
    </sheetView>
  </sheetViews>
  <sheetFormatPr defaultRowHeight="15.4" zeroHeight="false" outlineLevelRow="0" outlineLevelCol="0"/>
  <cols>
    <col collapsed="false" customWidth="true" hidden="false" outlineLevel="0" max="1" min="1" style="6" width="4.63"/>
    <col collapsed="false" customWidth="true" hidden="false" outlineLevel="0" max="2" min="2" style="6" width="13.5"/>
    <col collapsed="false" customWidth="true" hidden="false" outlineLevel="0" max="3" min="3" style="6" width="26.62"/>
    <col collapsed="false" customWidth="true" hidden="false" outlineLevel="0" max="4" min="4" style="6" width="15.88"/>
    <col collapsed="false" customWidth="true" hidden="false" outlineLevel="0" max="5" min="5" style="6" width="35.13"/>
    <col collapsed="false" customWidth="true" hidden="false" outlineLevel="0" max="6" min="6" style="6" width="12.88"/>
    <col collapsed="false" customWidth="true" hidden="false" outlineLevel="0" max="7" min="7" style="6" width="19.39"/>
    <col collapsed="false" customWidth="true" hidden="false" outlineLevel="0" max="9" min="8" style="0" width="9.25"/>
    <col collapsed="false" customWidth="true" hidden="false" outlineLevel="0" max="256" min="10" style="6" width="9.25"/>
    <col collapsed="false" customWidth="true" hidden="false" outlineLevel="0" max="257" min="257" style="6" width="4.63"/>
    <col collapsed="false" customWidth="true" hidden="false" outlineLevel="0" max="258" min="258" style="6" width="13.5"/>
    <col collapsed="false" customWidth="true" hidden="false" outlineLevel="0" max="259" min="259" style="6" width="26.62"/>
    <col collapsed="false" customWidth="true" hidden="false" outlineLevel="0" max="260" min="260" style="6" width="15.88"/>
    <col collapsed="false" customWidth="true" hidden="false" outlineLevel="0" max="261" min="261" style="6" width="35.13"/>
    <col collapsed="false" customWidth="true" hidden="false" outlineLevel="0" max="262" min="262" style="6" width="12.88"/>
    <col collapsed="false" customWidth="true" hidden="false" outlineLevel="0" max="263" min="263" style="6" width="19.39"/>
    <col collapsed="false" customWidth="true" hidden="false" outlineLevel="0" max="512" min="264" style="6" width="9.25"/>
    <col collapsed="false" customWidth="true" hidden="false" outlineLevel="0" max="513" min="513" style="6" width="4.63"/>
    <col collapsed="false" customWidth="true" hidden="false" outlineLevel="0" max="514" min="514" style="6" width="13.5"/>
    <col collapsed="false" customWidth="true" hidden="false" outlineLevel="0" max="515" min="515" style="6" width="26.62"/>
    <col collapsed="false" customWidth="true" hidden="false" outlineLevel="0" max="516" min="516" style="6" width="15.88"/>
    <col collapsed="false" customWidth="true" hidden="false" outlineLevel="0" max="517" min="517" style="6" width="35.13"/>
    <col collapsed="false" customWidth="true" hidden="false" outlineLevel="0" max="518" min="518" style="6" width="12.88"/>
    <col collapsed="false" customWidth="true" hidden="false" outlineLevel="0" max="519" min="519" style="6" width="19.39"/>
    <col collapsed="false" customWidth="true" hidden="false" outlineLevel="0" max="768" min="520" style="6" width="9.25"/>
    <col collapsed="false" customWidth="true" hidden="false" outlineLevel="0" max="769" min="769" style="6" width="4.63"/>
    <col collapsed="false" customWidth="true" hidden="false" outlineLevel="0" max="770" min="770" style="6" width="13.5"/>
    <col collapsed="false" customWidth="true" hidden="false" outlineLevel="0" max="771" min="771" style="6" width="26.62"/>
    <col collapsed="false" customWidth="true" hidden="false" outlineLevel="0" max="772" min="772" style="6" width="15.88"/>
    <col collapsed="false" customWidth="true" hidden="false" outlineLevel="0" max="773" min="773" style="6" width="35.13"/>
    <col collapsed="false" customWidth="true" hidden="false" outlineLevel="0" max="774" min="774" style="6" width="12.88"/>
    <col collapsed="false" customWidth="true" hidden="false" outlineLevel="0" max="775" min="775" style="6" width="19.39"/>
    <col collapsed="false" customWidth="true" hidden="false" outlineLevel="0" max="1025" min="776" style="6" width="9.25"/>
  </cols>
  <sheetData>
    <row r="1" s="1" customFormat="true" ht="26.25" hidden="false" customHeight="true" outlineLevel="0" collapsed="false">
      <c r="A1" s="297"/>
      <c r="B1" s="469"/>
      <c r="C1" s="469"/>
      <c r="D1" s="230" t="s">
        <v>399</v>
      </c>
      <c r="E1" s="571" t="s">
        <v>69</v>
      </c>
      <c r="F1" s="572"/>
      <c r="G1" s="471"/>
    </row>
    <row r="2" s="1" customFormat="true" ht="13.9" hidden="false" customHeight="false" outlineLevel="0" collapsed="false">
      <c r="A2" s="472" t="s">
        <v>190</v>
      </c>
      <c r="B2" s="472"/>
      <c r="C2" s="472"/>
      <c r="D2" s="472"/>
      <c r="E2" s="472"/>
      <c r="F2" s="472"/>
      <c r="G2" s="472"/>
    </row>
    <row r="3" s="1" customFormat="true" ht="13.9" hidden="false" customHeight="false" outlineLevel="0" collapsed="false">
      <c r="A3" s="473" t="s">
        <v>511</v>
      </c>
      <c r="B3" s="473"/>
      <c r="C3" s="473"/>
      <c r="D3" s="473"/>
      <c r="E3" s="473"/>
      <c r="F3" s="473"/>
      <c r="G3" s="473"/>
    </row>
    <row r="4" s="1" customFormat="true" ht="20.25" hidden="false" customHeight="true" outlineLevel="0" collapsed="false">
      <c r="A4" s="474"/>
      <c r="B4" s="526"/>
      <c r="C4" s="36"/>
      <c r="D4" s="279" t="s">
        <v>445</v>
      </c>
      <c r="E4" s="401" t="n">
        <v>43830</v>
      </c>
      <c r="F4" s="36"/>
      <c r="G4" s="573"/>
    </row>
    <row r="5" customFormat="false" ht="15.4" hidden="false" customHeight="false" outlineLevel="0" collapsed="false">
      <c r="B5" s="141"/>
      <c r="C5" s="141"/>
      <c r="D5" s="574"/>
      <c r="E5" s="574"/>
      <c r="F5" s="575"/>
      <c r="G5" s="576"/>
    </row>
    <row r="6" customFormat="false" ht="15.4" hidden="false" customHeight="true" outlineLevel="0" collapsed="false">
      <c r="A6" s="577" t="s">
        <v>482</v>
      </c>
      <c r="B6" s="577"/>
      <c r="C6" s="530" t="s">
        <v>512</v>
      </c>
      <c r="D6" s="530"/>
      <c r="E6" s="530"/>
      <c r="F6" s="530"/>
      <c r="G6" s="530"/>
    </row>
    <row r="7" customFormat="false" ht="15.4" hidden="false" customHeight="false" outlineLevel="0" collapsed="false">
      <c r="B7" s="578"/>
      <c r="C7" s="530"/>
      <c r="D7" s="530"/>
      <c r="E7" s="530"/>
      <c r="F7" s="530"/>
      <c r="G7" s="530"/>
    </row>
    <row r="8" s="531" customFormat="true" ht="13.5" hidden="false" customHeight="false" outlineLevel="0" collapsed="false">
      <c r="A8" s="532"/>
      <c r="B8" s="532"/>
      <c r="C8" s="579" t="s">
        <v>485</v>
      </c>
      <c r="D8" s="580"/>
      <c r="E8" s="581"/>
      <c r="F8" s="532"/>
      <c r="G8" s="532"/>
      <c r="H8" s="532"/>
    </row>
    <row r="9" customFormat="false" ht="15.4" hidden="false" customHeight="false" outlineLevel="0" collapsed="false">
      <c r="D9" s="1"/>
      <c r="E9" s="1"/>
    </row>
    <row r="10" s="586" customFormat="true" ht="40.5" hidden="false" customHeight="false" outlineLevel="0" collapsed="false">
      <c r="A10" s="582"/>
      <c r="B10" s="583" t="s">
        <v>513</v>
      </c>
      <c r="C10" s="583" t="s">
        <v>514</v>
      </c>
      <c r="D10" s="583" t="s">
        <v>515</v>
      </c>
      <c r="E10" s="584" t="s">
        <v>516</v>
      </c>
      <c r="F10" s="584" t="s">
        <v>517</v>
      </c>
      <c r="G10" s="585" t="s">
        <v>518</v>
      </c>
    </row>
    <row r="11" s="593" customFormat="true" ht="33.75" hidden="false" customHeight="true" outlineLevel="0" collapsed="false">
      <c r="A11" s="587" t="s">
        <v>197</v>
      </c>
      <c r="B11" s="588" t="s">
        <v>244</v>
      </c>
      <c r="C11" s="588" t="s">
        <v>519</v>
      </c>
      <c r="D11" s="589" t="n">
        <v>14400</v>
      </c>
      <c r="E11" s="590" t="s">
        <v>520</v>
      </c>
      <c r="F11" s="591" t="s">
        <v>105</v>
      </c>
      <c r="G11" s="592" t="s">
        <v>521</v>
      </c>
    </row>
    <row r="12" s="593" customFormat="true" ht="33.75" hidden="false" customHeight="true" outlineLevel="0" collapsed="false">
      <c r="A12" s="594" t="s">
        <v>199</v>
      </c>
      <c r="B12" s="588" t="s">
        <v>244</v>
      </c>
      <c r="C12" s="595" t="s">
        <v>522</v>
      </c>
      <c r="D12" s="596" t="n">
        <v>23565</v>
      </c>
      <c r="E12" s="597" t="s">
        <v>523</v>
      </c>
      <c r="F12" s="598" t="s">
        <v>105</v>
      </c>
      <c r="G12" s="599" t="s">
        <v>521</v>
      </c>
    </row>
    <row r="13" s="593" customFormat="true" ht="33.75" hidden="false" customHeight="true" outlineLevel="0" collapsed="false">
      <c r="A13" s="594" t="s">
        <v>201</v>
      </c>
      <c r="B13" s="595" t="s">
        <v>524</v>
      </c>
      <c r="C13" s="595" t="s">
        <v>525</v>
      </c>
      <c r="D13" s="596" t="n">
        <v>8834</v>
      </c>
      <c r="E13" s="597" t="s">
        <v>526</v>
      </c>
      <c r="F13" s="598" t="s">
        <v>105</v>
      </c>
      <c r="G13" s="599" t="s">
        <v>521</v>
      </c>
    </row>
    <row r="14" s="593" customFormat="true" ht="33.75" hidden="false" customHeight="true" outlineLevel="0" collapsed="false">
      <c r="A14" s="594" t="s">
        <v>203</v>
      </c>
      <c r="B14" s="595" t="s">
        <v>527</v>
      </c>
      <c r="C14" s="595" t="s">
        <v>528</v>
      </c>
      <c r="D14" s="596" t="n">
        <v>2500</v>
      </c>
      <c r="E14" s="597" t="s">
        <v>529</v>
      </c>
      <c r="F14" s="598" t="s">
        <v>105</v>
      </c>
      <c r="G14" s="599" t="s">
        <v>521</v>
      </c>
    </row>
    <row r="15" s="593" customFormat="true" ht="33.75" hidden="false" customHeight="true" outlineLevel="0" collapsed="false">
      <c r="A15" s="594" t="s">
        <v>205</v>
      </c>
      <c r="B15" s="595"/>
      <c r="C15" s="595"/>
      <c r="D15" s="596"/>
      <c r="E15" s="600"/>
      <c r="F15" s="595"/>
      <c r="G15" s="601"/>
    </row>
    <row r="16" s="593" customFormat="true" ht="33.75" hidden="false" customHeight="true" outlineLevel="0" collapsed="false">
      <c r="A16" s="594" t="s">
        <v>240</v>
      </c>
      <c r="B16" s="595"/>
      <c r="C16" s="595"/>
      <c r="D16" s="596"/>
      <c r="E16" s="600"/>
      <c r="F16" s="595"/>
      <c r="G16" s="601"/>
    </row>
    <row r="17" s="593" customFormat="true" ht="33.75" hidden="false" customHeight="true" outlineLevel="0" collapsed="false">
      <c r="A17" s="594" t="s">
        <v>243</v>
      </c>
      <c r="B17" s="595"/>
      <c r="C17" s="595"/>
      <c r="D17" s="596"/>
      <c r="E17" s="600"/>
      <c r="F17" s="595"/>
      <c r="G17" s="601"/>
    </row>
    <row r="18" s="593" customFormat="true" ht="33.75" hidden="false" customHeight="true" outlineLevel="0" collapsed="false">
      <c r="A18" s="594" t="s">
        <v>248</v>
      </c>
      <c r="B18" s="595"/>
      <c r="C18" s="595"/>
      <c r="D18" s="596"/>
      <c r="E18" s="600"/>
      <c r="F18" s="595"/>
      <c r="G18" s="601"/>
    </row>
    <row r="19" s="593" customFormat="true" ht="33.75" hidden="false" customHeight="true" outlineLevel="0" collapsed="false">
      <c r="A19" s="594" t="s">
        <v>251</v>
      </c>
      <c r="B19" s="595"/>
      <c r="C19" s="595"/>
      <c r="D19" s="596"/>
      <c r="E19" s="600"/>
      <c r="F19" s="595"/>
      <c r="G19" s="601"/>
    </row>
    <row r="20" s="593" customFormat="true" ht="33.75" hidden="false" customHeight="true" outlineLevel="0" collapsed="false">
      <c r="A20" s="594" t="s">
        <v>254</v>
      </c>
      <c r="B20" s="595"/>
      <c r="C20" s="595"/>
      <c r="D20" s="596"/>
      <c r="E20" s="600"/>
      <c r="F20" s="595"/>
      <c r="G20" s="601"/>
    </row>
    <row r="21" s="593" customFormat="true" ht="33.75" hidden="false" customHeight="true" outlineLevel="0" collapsed="false">
      <c r="A21" s="594" t="s">
        <v>257</v>
      </c>
      <c r="B21" s="595"/>
      <c r="C21" s="595"/>
      <c r="D21" s="596"/>
      <c r="E21" s="600"/>
      <c r="F21" s="595"/>
      <c r="G21" s="601"/>
    </row>
    <row r="22" s="593" customFormat="true" ht="33.75" hidden="false" customHeight="true" outlineLevel="0" collapsed="false">
      <c r="A22" s="594" t="s">
        <v>260</v>
      </c>
      <c r="B22" s="595"/>
      <c r="C22" s="595"/>
      <c r="D22" s="596"/>
      <c r="E22" s="600"/>
      <c r="F22" s="595"/>
      <c r="G22" s="601"/>
    </row>
    <row r="23" s="593" customFormat="true" ht="33.75" hidden="false" customHeight="true" outlineLevel="0" collapsed="false">
      <c r="A23" s="594" t="s">
        <v>263</v>
      </c>
      <c r="B23" s="595"/>
      <c r="C23" s="595"/>
      <c r="D23" s="596"/>
      <c r="E23" s="600"/>
      <c r="F23" s="595"/>
      <c r="G23" s="601"/>
    </row>
    <row r="24" s="593" customFormat="true" ht="33.75" hidden="false" customHeight="true" outlineLevel="0" collapsed="false">
      <c r="A24" s="594" t="s">
        <v>266</v>
      </c>
      <c r="B24" s="595"/>
      <c r="C24" s="595"/>
      <c r="D24" s="596"/>
      <c r="E24" s="600"/>
      <c r="F24" s="595"/>
      <c r="G24" s="601"/>
    </row>
    <row r="25" s="593" customFormat="true" ht="33.75" hidden="false" customHeight="true" outlineLevel="0" collapsed="false">
      <c r="A25" s="594" t="s">
        <v>269</v>
      </c>
      <c r="B25" s="595"/>
      <c r="C25" s="595"/>
      <c r="D25" s="596"/>
      <c r="E25" s="600"/>
      <c r="F25" s="595"/>
      <c r="G25" s="601"/>
    </row>
    <row r="26" s="593" customFormat="true" ht="33.75" hidden="false" customHeight="true" outlineLevel="0" collapsed="false">
      <c r="A26" s="594" t="s">
        <v>272</v>
      </c>
      <c r="B26" s="595"/>
      <c r="C26" s="595"/>
      <c r="D26" s="596"/>
      <c r="E26" s="600"/>
      <c r="F26" s="595"/>
      <c r="G26" s="601"/>
    </row>
    <row r="27" s="593" customFormat="true" ht="33.75" hidden="false" customHeight="true" outlineLevel="0" collapsed="false">
      <c r="A27" s="594" t="s">
        <v>275</v>
      </c>
      <c r="B27" s="595"/>
      <c r="C27" s="595"/>
      <c r="D27" s="596"/>
      <c r="E27" s="600"/>
      <c r="F27" s="595"/>
      <c r="G27" s="601"/>
    </row>
    <row r="28" s="593" customFormat="true" ht="33.75" hidden="false" customHeight="true" outlineLevel="0" collapsed="false">
      <c r="A28" s="594" t="s">
        <v>278</v>
      </c>
      <c r="B28" s="595"/>
      <c r="C28" s="595"/>
      <c r="D28" s="596"/>
      <c r="E28" s="600"/>
      <c r="F28" s="595"/>
      <c r="G28" s="601"/>
    </row>
    <row r="29" s="593" customFormat="true" ht="33.75" hidden="false" customHeight="true" outlineLevel="0" collapsed="false">
      <c r="A29" s="594" t="s">
        <v>282</v>
      </c>
      <c r="B29" s="595"/>
      <c r="C29" s="595"/>
      <c r="D29" s="596"/>
      <c r="E29" s="600"/>
      <c r="F29" s="595"/>
      <c r="G29" s="601"/>
    </row>
    <row r="30" s="593" customFormat="true" ht="33.75" hidden="false" customHeight="true" outlineLevel="0" collapsed="false">
      <c r="A30" s="602" t="s">
        <v>285</v>
      </c>
      <c r="B30" s="603"/>
      <c r="C30" s="603"/>
      <c r="D30" s="604"/>
      <c r="E30" s="605"/>
      <c r="F30" s="603"/>
      <c r="G30" s="606"/>
    </row>
  </sheetData>
  <mergeCells count="4">
    <mergeCell ref="A2:G2"/>
    <mergeCell ref="A3:G3"/>
    <mergeCell ref="A6:B6"/>
    <mergeCell ref="C6:G7"/>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13</oddFooter>
  </headerFooter>
  <drawing r:id="rId1"/>
</worksheet>
</file>

<file path=xl/worksheets/sheet14.xml><?xml version="1.0" encoding="utf-8"?>
<worksheet xmlns="http://schemas.openxmlformats.org/spreadsheetml/2006/main" xmlns:r="http://schemas.openxmlformats.org/officeDocument/2006/relationships">
  <sheetPr filterMode="false">
    <tabColor rgb="FFFFFF00"/>
    <pageSetUpPr fitToPage="true"/>
  </sheetPr>
  <dimension ref="A1:G29"/>
  <sheetViews>
    <sheetView showFormulas="false" showGridLines="true" showRowColHeaders="true" showZeros="true" rightToLeft="false" tabSelected="false" showOutlineSymbols="true" defaultGridColor="true" view="normal" topLeftCell="A4" colorId="64" zoomScale="70" zoomScaleNormal="70" zoomScalePageLayoutView="100" workbookViewId="0">
      <selection pane="topLeft" activeCell="E25" activeCellId="0" sqref="E25"/>
    </sheetView>
  </sheetViews>
  <sheetFormatPr defaultRowHeight="15.4" zeroHeight="false" outlineLevelRow="0" outlineLevelCol="0"/>
  <cols>
    <col collapsed="false" customWidth="true" hidden="false" outlineLevel="0" max="1" min="1" style="6" width="3.64"/>
    <col collapsed="false" customWidth="true" hidden="false" outlineLevel="0" max="2" min="2" style="6" width="15.88"/>
    <col collapsed="false" customWidth="true" hidden="false" outlineLevel="0" max="3" min="3" style="6" width="23.25"/>
    <col collapsed="false" customWidth="true" hidden="false" outlineLevel="0" max="4" min="4" style="6" width="13.38"/>
    <col collapsed="false" customWidth="true" hidden="false" outlineLevel="0" max="5" min="5" style="6" width="29.5"/>
    <col collapsed="false" customWidth="true" hidden="false" outlineLevel="0" max="6" min="6" style="6" width="10.62"/>
    <col collapsed="false" customWidth="true" hidden="false" outlineLevel="0" max="7" min="7" style="6" width="19.25"/>
    <col collapsed="false" customWidth="true" hidden="false" outlineLevel="0" max="9" min="8" style="0" width="9.25"/>
    <col collapsed="false" customWidth="true" hidden="false" outlineLevel="0" max="256" min="10" style="6" width="9.25"/>
    <col collapsed="false" customWidth="true" hidden="false" outlineLevel="0" max="257" min="257" style="6" width="4.63"/>
    <col collapsed="false" customWidth="true" hidden="false" outlineLevel="0" max="258" min="258" style="6" width="13.5"/>
    <col collapsed="false" customWidth="true" hidden="false" outlineLevel="0" max="259" min="259" style="6" width="26.62"/>
    <col collapsed="false" customWidth="true" hidden="false" outlineLevel="0" max="260" min="260" style="6" width="15.88"/>
    <col collapsed="false" customWidth="true" hidden="false" outlineLevel="0" max="261" min="261" style="6" width="35.13"/>
    <col collapsed="false" customWidth="true" hidden="false" outlineLevel="0" max="262" min="262" style="6" width="12.88"/>
    <col collapsed="false" customWidth="true" hidden="false" outlineLevel="0" max="263" min="263" style="6" width="19.39"/>
    <col collapsed="false" customWidth="true" hidden="false" outlineLevel="0" max="512" min="264" style="6" width="9.25"/>
    <col collapsed="false" customWidth="true" hidden="false" outlineLevel="0" max="513" min="513" style="6" width="4.63"/>
    <col collapsed="false" customWidth="true" hidden="false" outlineLevel="0" max="514" min="514" style="6" width="13.5"/>
    <col collapsed="false" customWidth="true" hidden="false" outlineLevel="0" max="515" min="515" style="6" width="26.62"/>
    <col collapsed="false" customWidth="true" hidden="false" outlineLevel="0" max="516" min="516" style="6" width="15.88"/>
    <col collapsed="false" customWidth="true" hidden="false" outlineLevel="0" max="517" min="517" style="6" width="35.13"/>
    <col collapsed="false" customWidth="true" hidden="false" outlineLevel="0" max="518" min="518" style="6" width="12.88"/>
    <col collapsed="false" customWidth="true" hidden="false" outlineLevel="0" max="519" min="519" style="6" width="19.39"/>
    <col collapsed="false" customWidth="true" hidden="false" outlineLevel="0" max="768" min="520" style="6" width="9.25"/>
    <col collapsed="false" customWidth="true" hidden="false" outlineLevel="0" max="769" min="769" style="6" width="4.63"/>
    <col collapsed="false" customWidth="true" hidden="false" outlineLevel="0" max="770" min="770" style="6" width="13.5"/>
    <col collapsed="false" customWidth="true" hidden="false" outlineLevel="0" max="771" min="771" style="6" width="26.62"/>
    <col collapsed="false" customWidth="true" hidden="false" outlineLevel="0" max="772" min="772" style="6" width="15.88"/>
    <col collapsed="false" customWidth="true" hidden="false" outlineLevel="0" max="773" min="773" style="6" width="35.13"/>
    <col collapsed="false" customWidth="true" hidden="false" outlineLevel="0" max="774" min="774" style="6" width="12.88"/>
    <col collapsed="false" customWidth="true" hidden="false" outlineLevel="0" max="775" min="775" style="6" width="19.39"/>
    <col collapsed="false" customWidth="true" hidden="false" outlineLevel="0" max="1025" min="776" style="6" width="9.25"/>
  </cols>
  <sheetData>
    <row r="1" s="1" customFormat="true" ht="25.5" hidden="false" customHeight="true" outlineLevel="0" collapsed="false">
      <c r="A1" s="297"/>
      <c r="B1" s="469"/>
      <c r="C1" s="230" t="s">
        <v>399</v>
      </c>
      <c r="D1" s="607" t="s">
        <v>69</v>
      </c>
      <c r="E1" s="607"/>
      <c r="F1" s="607"/>
      <c r="G1" s="471"/>
    </row>
    <row r="2" s="1" customFormat="true" ht="13.9" hidden="false" customHeight="false" outlineLevel="0" collapsed="false">
      <c r="A2" s="472" t="s">
        <v>190</v>
      </c>
      <c r="B2" s="472"/>
      <c r="C2" s="472"/>
      <c r="D2" s="472"/>
      <c r="E2" s="472"/>
      <c r="F2" s="472"/>
      <c r="G2" s="472"/>
    </row>
    <row r="3" s="1" customFormat="true" ht="13.9" hidden="false" customHeight="false" outlineLevel="0" collapsed="false">
      <c r="A3" s="473" t="s">
        <v>530</v>
      </c>
      <c r="B3" s="473"/>
      <c r="C3" s="473"/>
      <c r="D3" s="473"/>
      <c r="E3" s="473"/>
      <c r="F3" s="473"/>
      <c r="G3" s="473"/>
    </row>
    <row r="4" s="1" customFormat="true" ht="21" hidden="false" customHeight="true" outlineLevel="0" collapsed="false">
      <c r="A4" s="474"/>
      <c r="B4" s="526"/>
      <c r="C4" s="36"/>
      <c r="D4" s="279" t="s">
        <v>445</v>
      </c>
      <c r="E4" s="401" t="n">
        <v>43830</v>
      </c>
      <c r="F4" s="36"/>
      <c r="G4" s="573"/>
    </row>
    <row r="5" customFormat="false" ht="15.4" hidden="false" customHeight="false" outlineLevel="0" collapsed="false">
      <c r="B5" s="141"/>
      <c r="C5" s="141"/>
      <c r="D5" s="574"/>
      <c r="E5" s="574"/>
      <c r="F5" s="575"/>
      <c r="G5" s="576"/>
    </row>
    <row r="6" customFormat="false" ht="28.5" hidden="false" customHeight="true" outlineLevel="0" collapsed="false">
      <c r="A6" s="577" t="s">
        <v>482</v>
      </c>
      <c r="B6" s="577"/>
      <c r="C6" s="530" t="s">
        <v>531</v>
      </c>
      <c r="D6" s="530"/>
      <c r="E6" s="530"/>
      <c r="F6" s="530"/>
      <c r="G6" s="530"/>
    </row>
    <row r="7" customFormat="false" ht="28.5" hidden="false" customHeight="true" outlineLevel="0" collapsed="false">
      <c r="B7" s="578"/>
      <c r="C7" s="530"/>
      <c r="D7" s="530"/>
      <c r="E7" s="530"/>
      <c r="F7" s="530"/>
      <c r="G7" s="530"/>
    </row>
    <row r="8" customFormat="false" ht="15.4" hidden="false" customHeight="false" outlineLevel="0" collapsed="false">
      <c r="D8" s="1"/>
      <c r="E8" s="1"/>
    </row>
    <row r="9" s="586" customFormat="true" ht="40.5" hidden="false" customHeight="false" outlineLevel="0" collapsed="false">
      <c r="A9" s="582"/>
      <c r="B9" s="583" t="s">
        <v>513</v>
      </c>
      <c r="C9" s="583" t="s">
        <v>514</v>
      </c>
      <c r="D9" s="583" t="s">
        <v>515</v>
      </c>
      <c r="E9" s="584" t="s">
        <v>516</v>
      </c>
      <c r="F9" s="584" t="s">
        <v>517</v>
      </c>
      <c r="G9" s="585" t="s">
        <v>518</v>
      </c>
    </row>
    <row r="10" s="593" customFormat="true" ht="32.25" hidden="false" customHeight="true" outlineLevel="0" collapsed="false">
      <c r="A10" s="587" t="s">
        <v>197</v>
      </c>
      <c r="B10" s="588" t="s">
        <v>532</v>
      </c>
      <c r="C10" s="588" t="s">
        <v>533</v>
      </c>
      <c r="D10" s="589" t="n">
        <v>2550</v>
      </c>
      <c r="E10" s="590" t="s">
        <v>534</v>
      </c>
      <c r="F10" s="591" t="s">
        <v>105</v>
      </c>
      <c r="G10" s="592" t="s">
        <v>535</v>
      </c>
    </row>
    <row r="11" s="593" customFormat="true" ht="32.25" hidden="false" customHeight="true" outlineLevel="0" collapsed="false">
      <c r="A11" s="594" t="s">
        <v>199</v>
      </c>
      <c r="B11" s="588" t="s">
        <v>532</v>
      </c>
      <c r="C11" s="595" t="s">
        <v>536</v>
      </c>
      <c r="D11" s="596" t="n">
        <v>900</v>
      </c>
      <c r="E11" s="590" t="s">
        <v>537</v>
      </c>
      <c r="F11" s="591" t="s">
        <v>105</v>
      </c>
      <c r="G11" s="599" t="s">
        <v>535</v>
      </c>
    </row>
    <row r="12" s="593" customFormat="true" ht="32.25" hidden="false" customHeight="true" outlineLevel="0" collapsed="false">
      <c r="A12" s="594" t="s">
        <v>201</v>
      </c>
      <c r="B12" s="588" t="s">
        <v>538</v>
      </c>
      <c r="C12" s="595" t="s">
        <v>539</v>
      </c>
      <c r="D12" s="596" t="n">
        <v>900</v>
      </c>
      <c r="E12" s="590" t="s">
        <v>540</v>
      </c>
      <c r="F12" s="591" t="s">
        <v>105</v>
      </c>
      <c r="G12" s="599" t="s">
        <v>535</v>
      </c>
    </row>
    <row r="13" s="593" customFormat="true" ht="32.25" hidden="false" customHeight="true" outlineLevel="0" collapsed="false">
      <c r="A13" s="594" t="s">
        <v>203</v>
      </c>
      <c r="B13" s="588" t="s">
        <v>541</v>
      </c>
      <c r="C13" s="595" t="s">
        <v>542</v>
      </c>
      <c r="D13" s="596" t="n">
        <v>2575</v>
      </c>
      <c r="E13" s="590" t="s">
        <v>543</v>
      </c>
      <c r="F13" s="591" t="s">
        <v>105</v>
      </c>
      <c r="G13" s="599" t="s">
        <v>535</v>
      </c>
    </row>
    <row r="14" s="593" customFormat="true" ht="32.25" hidden="false" customHeight="true" outlineLevel="0" collapsed="false">
      <c r="A14" s="594" t="s">
        <v>205</v>
      </c>
      <c r="B14" s="588" t="s">
        <v>544</v>
      </c>
      <c r="C14" s="595" t="s">
        <v>545</v>
      </c>
      <c r="D14" s="596" t="n">
        <v>401.62</v>
      </c>
      <c r="E14" s="597" t="s">
        <v>546</v>
      </c>
      <c r="F14" s="591" t="s">
        <v>105</v>
      </c>
      <c r="G14" s="599" t="s">
        <v>535</v>
      </c>
    </row>
    <row r="15" s="593" customFormat="true" ht="32.25" hidden="false" customHeight="true" outlineLevel="0" collapsed="false">
      <c r="A15" s="594" t="s">
        <v>240</v>
      </c>
      <c r="B15" s="595" t="s">
        <v>244</v>
      </c>
      <c r="C15" s="595" t="s">
        <v>547</v>
      </c>
      <c r="D15" s="596" t="n">
        <v>2500</v>
      </c>
      <c r="E15" s="597" t="s">
        <v>548</v>
      </c>
      <c r="F15" s="591" t="s">
        <v>105</v>
      </c>
      <c r="G15" s="599" t="s">
        <v>535</v>
      </c>
    </row>
    <row r="16" s="593" customFormat="true" ht="32.25" hidden="false" customHeight="true" outlineLevel="0" collapsed="false">
      <c r="A16" s="594" t="s">
        <v>243</v>
      </c>
      <c r="B16" s="595" t="s">
        <v>549</v>
      </c>
      <c r="C16" s="595" t="s">
        <v>550</v>
      </c>
      <c r="D16" s="596" t="n">
        <v>4320</v>
      </c>
      <c r="E16" s="597" t="s">
        <v>551</v>
      </c>
      <c r="F16" s="591" t="s">
        <v>105</v>
      </c>
      <c r="G16" s="599" t="s">
        <v>535</v>
      </c>
    </row>
    <row r="17" s="593" customFormat="true" ht="32.25" hidden="false" customHeight="true" outlineLevel="0" collapsed="false">
      <c r="A17" s="594" t="s">
        <v>248</v>
      </c>
      <c r="B17" s="595" t="s">
        <v>549</v>
      </c>
      <c r="C17" s="595" t="s">
        <v>552</v>
      </c>
      <c r="D17" s="596" t="n">
        <v>2880</v>
      </c>
      <c r="E17" s="597" t="s">
        <v>553</v>
      </c>
      <c r="F17" s="591" t="s">
        <v>105</v>
      </c>
      <c r="G17" s="599" t="s">
        <v>535</v>
      </c>
    </row>
    <row r="18" s="593" customFormat="true" ht="32.25" hidden="false" customHeight="true" outlineLevel="0" collapsed="false">
      <c r="A18" s="594" t="s">
        <v>251</v>
      </c>
      <c r="B18" s="595" t="s">
        <v>549</v>
      </c>
      <c r="C18" s="595" t="s">
        <v>554</v>
      </c>
      <c r="D18" s="596" t="n">
        <v>9600</v>
      </c>
      <c r="E18" s="597" t="s">
        <v>555</v>
      </c>
      <c r="F18" s="591" t="s">
        <v>105</v>
      </c>
      <c r="G18" s="599" t="s">
        <v>535</v>
      </c>
    </row>
    <row r="19" s="593" customFormat="true" ht="32.25" hidden="false" customHeight="true" outlineLevel="0" collapsed="false">
      <c r="A19" s="594" t="s">
        <v>254</v>
      </c>
      <c r="B19" s="595" t="s">
        <v>532</v>
      </c>
      <c r="C19" s="595" t="s">
        <v>556</v>
      </c>
      <c r="D19" s="596" t="n">
        <v>7860</v>
      </c>
      <c r="E19" s="597" t="s">
        <v>557</v>
      </c>
      <c r="F19" s="591" t="s">
        <v>105</v>
      </c>
      <c r="G19" s="599" t="s">
        <v>535</v>
      </c>
    </row>
    <row r="20" s="593" customFormat="true" ht="32.25" hidden="false" customHeight="true" outlineLevel="0" collapsed="false">
      <c r="A20" s="594" t="s">
        <v>257</v>
      </c>
      <c r="B20" s="595" t="s">
        <v>527</v>
      </c>
      <c r="C20" s="595" t="s">
        <v>528</v>
      </c>
      <c r="D20" s="596" t="n">
        <v>3716</v>
      </c>
      <c r="E20" s="597" t="s">
        <v>558</v>
      </c>
      <c r="F20" s="591" t="s">
        <v>105</v>
      </c>
      <c r="G20" s="599" t="s">
        <v>535</v>
      </c>
    </row>
    <row r="21" s="593" customFormat="true" ht="32.25" hidden="false" customHeight="true" outlineLevel="0" collapsed="false">
      <c r="A21" s="594" t="s">
        <v>260</v>
      </c>
      <c r="B21" s="595" t="s">
        <v>559</v>
      </c>
      <c r="C21" s="595" t="s">
        <v>560</v>
      </c>
      <c r="D21" s="596" t="n">
        <v>1500</v>
      </c>
      <c r="E21" s="597" t="s">
        <v>561</v>
      </c>
      <c r="F21" s="591" t="s">
        <v>105</v>
      </c>
      <c r="G21" s="599" t="s">
        <v>535</v>
      </c>
    </row>
    <row r="22" s="593" customFormat="true" ht="32.25" hidden="false" customHeight="true" outlineLevel="0" collapsed="false">
      <c r="A22" s="594" t="s">
        <v>263</v>
      </c>
      <c r="B22" s="595" t="s">
        <v>524</v>
      </c>
      <c r="C22" s="595" t="s">
        <v>525</v>
      </c>
      <c r="D22" s="596" t="n">
        <v>8834</v>
      </c>
      <c r="E22" s="597" t="s">
        <v>562</v>
      </c>
      <c r="F22" s="591" t="s">
        <v>105</v>
      </c>
      <c r="G22" s="599" t="s">
        <v>535</v>
      </c>
    </row>
    <row r="23" s="593" customFormat="true" ht="32.25" hidden="false" customHeight="true" outlineLevel="0" collapsed="false">
      <c r="A23" s="594" t="s">
        <v>266</v>
      </c>
      <c r="B23" s="595" t="s">
        <v>563</v>
      </c>
      <c r="C23" s="595" t="s">
        <v>564</v>
      </c>
      <c r="D23" s="596" t="n">
        <v>672</v>
      </c>
      <c r="E23" s="597" t="s">
        <v>565</v>
      </c>
      <c r="F23" s="591" t="s">
        <v>105</v>
      </c>
      <c r="G23" s="599" t="s">
        <v>535</v>
      </c>
    </row>
    <row r="24" s="593" customFormat="true" ht="32.25" hidden="false" customHeight="true" outlineLevel="0" collapsed="false">
      <c r="A24" s="594" t="s">
        <v>269</v>
      </c>
      <c r="B24" s="595" t="s">
        <v>566</v>
      </c>
      <c r="C24" s="595" t="s">
        <v>567</v>
      </c>
      <c r="D24" s="596" t="n">
        <v>1200</v>
      </c>
      <c r="E24" s="597" t="s">
        <v>568</v>
      </c>
      <c r="F24" s="591" t="s">
        <v>105</v>
      </c>
      <c r="G24" s="599" t="s">
        <v>535</v>
      </c>
    </row>
    <row r="25" s="593" customFormat="true" ht="32.25" hidden="false" customHeight="true" outlineLevel="0" collapsed="false">
      <c r="A25" s="594" t="s">
        <v>272</v>
      </c>
      <c r="B25" s="595" t="s">
        <v>569</v>
      </c>
      <c r="C25" s="595" t="s">
        <v>241</v>
      </c>
      <c r="D25" s="596" t="n">
        <v>9964</v>
      </c>
      <c r="E25" s="597" t="s">
        <v>570</v>
      </c>
      <c r="F25" s="591" t="s">
        <v>105</v>
      </c>
      <c r="G25" s="599" t="s">
        <v>535</v>
      </c>
    </row>
    <row r="26" s="593" customFormat="true" ht="32.25" hidden="false" customHeight="true" outlineLevel="0" collapsed="false">
      <c r="A26" s="594" t="s">
        <v>275</v>
      </c>
      <c r="B26" s="595"/>
      <c r="C26" s="595"/>
      <c r="D26" s="596"/>
      <c r="E26" s="600"/>
      <c r="F26" s="588"/>
      <c r="G26" s="601"/>
    </row>
    <row r="27" s="593" customFormat="true" ht="32.25" hidden="false" customHeight="true" outlineLevel="0" collapsed="false">
      <c r="A27" s="594" t="s">
        <v>278</v>
      </c>
      <c r="B27" s="595"/>
      <c r="C27" s="595"/>
      <c r="D27" s="596"/>
      <c r="E27" s="600"/>
      <c r="F27" s="588"/>
      <c r="G27" s="601"/>
    </row>
    <row r="28" s="593" customFormat="true" ht="32.25" hidden="false" customHeight="true" outlineLevel="0" collapsed="false">
      <c r="A28" s="594" t="s">
        <v>282</v>
      </c>
      <c r="B28" s="595"/>
      <c r="C28" s="595"/>
      <c r="D28" s="596"/>
      <c r="E28" s="600"/>
      <c r="F28" s="588"/>
      <c r="G28" s="601"/>
    </row>
    <row r="29" s="593" customFormat="true" ht="32.25" hidden="false" customHeight="true" outlineLevel="0" collapsed="false">
      <c r="A29" s="602" t="s">
        <v>285</v>
      </c>
      <c r="B29" s="603"/>
      <c r="C29" s="603"/>
      <c r="D29" s="604"/>
      <c r="E29" s="605"/>
      <c r="F29" s="588"/>
      <c r="G29" s="606"/>
    </row>
  </sheetData>
  <mergeCells count="5">
    <mergeCell ref="D1:F1"/>
    <mergeCell ref="A2:G2"/>
    <mergeCell ref="A3:G3"/>
    <mergeCell ref="A6:B6"/>
    <mergeCell ref="C6:G7"/>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&amp;R&amp;A</oddHeader>
    <oddFooter>&amp;RPage 14</oddFooter>
  </headerFooter>
</worksheet>
</file>

<file path=xl/worksheets/sheet15.xml><?xml version="1.0" encoding="utf-8"?>
<worksheet xmlns="http://schemas.openxmlformats.org/spreadsheetml/2006/main" xmlns:r="http://schemas.openxmlformats.org/officeDocument/2006/relationships">
  <sheetPr filterMode="false">
    <tabColor rgb="FFFFFFFF"/>
    <pageSetUpPr fitToPage="true"/>
  </sheetPr>
  <dimension ref="A1:M39"/>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R24" activeCellId="0" sqref="R24"/>
    </sheetView>
  </sheetViews>
  <sheetFormatPr defaultRowHeight="15.4" zeroHeight="false" outlineLevelRow="0" outlineLevelCol="0"/>
  <cols>
    <col collapsed="false" customWidth="true" hidden="false" outlineLevel="0" max="1" min="1" style="608" width="10.5"/>
    <col collapsed="false" customWidth="true" hidden="false" outlineLevel="0" max="2" min="2" style="608" width="3.64"/>
    <col collapsed="false" customWidth="true" hidden="false" outlineLevel="0" max="3" min="3" style="608" width="15"/>
    <col collapsed="false" customWidth="true" hidden="false" outlineLevel="0" max="4" min="4" style="608" width="1.5"/>
    <col collapsed="false" customWidth="true" hidden="false" outlineLevel="0" max="5" min="5" style="608" width="15.88"/>
    <col collapsed="false" customWidth="true" hidden="false" outlineLevel="0" max="6" min="6" style="608" width="1.5"/>
    <col collapsed="false" customWidth="true" hidden="false" outlineLevel="0" max="7" min="7" style="608" width="13"/>
    <col collapsed="false" customWidth="true" hidden="false" outlineLevel="0" max="8" min="8" style="608" width="1.5"/>
    <col collapsed="false" customWidth="true" hidden="false" outlineLevel="0" max="9" min="9" style="608" width="13"/>
    <col collapsed="false" customWidth="true" hidden="false" outlineLevel="0" max="10" min="10" style="608" width="1.5"/>
    <col collapsed="false" customWidth="true" hidden="false" outlineLevel="0" max="11" min="11" style="608" width="13"/>
    <col collapsed="false" customWidth="true" hidden="false" outlineLevel="0" max="12" min="12" style="608" width="1.5"/>
    <col collapsed="false" customWidth="true" hidden="false" outlineLevel="0" max="13" min="13" style="608" width="16.61"/>
    <col collapsed="false" customWidth="true" hidden="false" outlineLevel="0" max="1025" min="14" style="608" width="3.25"/>
  </cols>
  <sheetData>
    <row r="1" customFormat="false" ht="15.4" hidden="false" customHeight="false" outlineLevel="0" collapsed="false">
      <c r="A1" s="609" t="s">
        <v>69</v>
      </c>
      <c r="B1" s="609"/>
      <c r="C1" s="609"/>
      <c r="D1" s="609"/>
      <c r="E1" s="609"/>
      <c r="F1" s="609"/>
      <c r="G1" s="609"/>
      <c r="H1" s="609"/>
      <c r="I1" s="609"/>
      <c r="J1" s="609"/>
      <c r="K1" s="609"/>
      <c r="L1" s="609"/>
      <c r="M1" s="609"/>
    </row>
    <row r="2" customFormat="false" ht="15.4" hidden="false" customHeight="false" outlineLevel="0" collapsed="false">
      <c r="A2" s="232" t="s">
        <v>190</v>
      </c>
      <c r="B2" s="232"/>
      <c r="C2" s="232"/>
      <c r="D2" s="232"/>
      <c r="E2" s="232"/>
      <c r="F2" s="232"/>
      <c r="G2" s="232"/>
      <c r="H2" s="232"/>
      <c r="I2" s="232"/>
      <c r="J2" s="232"/>
      <c r="K2" s="232"/>
      <c r="L2" s="232"/>
      <c r="M2" s="232"/>
    </row>
    <row r="3" customFormat="false" ht="19.5" hidden="false" customHeight="true" outlineLevel="0" collapsed="false">
      <c r="A3" s="400" t="s">
        <v>571</v>
      </c>
      <c r="B3" s="400"/>
      <c r="C3" s="400"/>
      <c r="D3" s="400"/>
      <c r="E3" s="400"/>
      <c r="F3" s="400"/>
      <c r="G3" s="400"/>
      <c r="H3" s="400"/>
      <c r="I3" s="400"/>
      <c r="J3" s="400"/>
      <c r="K3" s="400"/>
      <c r="L3" s="400"/>
      <c r="M3" s="400"/>
    </row>
    <row r="4" customFormat="false" ht="19.5" hidden="false" customHeight="true" outlineLevel="0" collapsed="false">
      <c r="A4" s="610" t="s">
        <v>84</v>
      </c>
      <c r="B4" s="402"/>
      <c r="C4" s="279" t="s">
        <v>572</v>
      </c>
      <c r="D4" s="279"/>
      <c r="E4" s="279"/>
      <c r="F4" s="611" t="n">
        <v>43830</v>
      </c>
      <c r="G4" s="611"/>
      <c r="H4" s="611"/>
      <c r="I4" s="611"/>
      <c r="J4" s="611"/>
      <c r="K4" s="611"/>
      <c r="L4" s="612"/>
      <c r="M4" s="613"/>
    </row>
    <row r="5" customFormat="false" ht="19.5" hidden="false" customHeight="true" outlineLevel="0" collapsed="false">
      <c r="A5" s="614" t="s">
        <v>382</v>
      </c>
      <c r="B5" s="615"/>
      <c r="C5" s="615"/>
      <c r="D5" s="615"/>
      <c r="E5" s="615"/>
      <c r="F5" s="615"/>
      <c r="G5" s="615"/>
      <c r="H5" s="615"/>
      <c r="I5" s="615"/>
      <c r="J5" s="615"/>
      <c r="K5" s="615"/>
      <c r="L5" s="615"/>
    </row>
    <row r="6" customFormat="false" ht="16.5" hidden="false" customHeight="false" outlineLevel="0" collapsed="false">
      <c r="A6" s="616" t="s">
        <v>573</v>
      </c>
    </row>
    <row r="7" customFormat="false" ht="16.5" hidden="false" customHeight="false" outlineLevel="0" collapsed="false">
      <c r="A7" s="616" t="s">
        <v>574</v>
      </c>
    </row>
    <row r="9" customFormat="false" ht="15" hidden="false" customHeight="true" outlineLevel="0" collapsed="false">
      <c r="A9" s="617" t="s">
        <v>328</v>
      </c>
      <c r="B9" s="618"/>
      <c r="C9" s="617" t="s">
        <v>575</v>
      </c>
      <c r="D9" s="618"/>
      <c r="E9" s="617" t="s">
        <v>228</v>
      </c>
      <c r="F9" s="617"/>
      <c r="G9" s="617"/>
      <c r="H9" s="614"/>
    </row>
    <row r="11" customFormat="false" ht="15.4" hidden="false" customHeight="false" outlineLevel="0" collapsed="false">
      <c r="A11" s="619" t="s">
        <v>263</v>
      </c>
      <c r="B11" s="620"/>
      <c r="C11" s="22" t="n">
        <v>604</v>
      </c>
      <c r="D11" s="22"/>
      <c r="E11" s="608" t="s">
        <v>576</v>
      </c>
    </row>
    <row r="13" customFormat="false" ht="15.4" hidden="false" customHeight="false" outlineLevel="0" collapsed="false">
      <c r="A13" s="621" t="s">
        <v>576</v>
      </c>
      <c r="B13" s="621"/>
    </row>
    <row r="15" customFormat="false" ht="15.4" hidden="false" customHeight="false" outlineLevel="0" collapsed="false">
      <c r="A15" s="608" t="s">
        <v>577</v>
      </c>
    </row>
    <row r="16" customFormat="false" ht="15.4" hidden="false" customHeight="false" outlineLevel="0" collapsed="false">
      <c r="A16" s="608" t="s">
        <v>578</v>
      </c>
    </row>
    <row r="17" customFormat="false" ht="15.4" hidden="false" customHeight="false" outlineLevel="0" collapsed="false">
      <c r="A17" s="608" t="s">
        <v>579</v>
      </c>
    </row>
    <row r="18" customFormat="false" ht="15.4" hidden="false" customHeight="false" outlineLevel="0" collapsed="false">
      <c r="A18" s="608" t="s">
        <v>580</v>
      </c>
    </row>
    <row r="19" customFormat="false" ht="15.4" hidden="false" customHeight="false" outlineLevel="0" collapsed="false">
      <c r="A19" s="608" t="s">
        <v>581</v>
      </c>
    </row>
    <row r="20" customFormat="false" ht="15.4" hidden="false" customHeight="false" outlineLevel="0" collapsed="false">
      <c r="A20" s="608" t="s">
        <v>582</v>
      </c>
    </row>
    <row r="21" customFormat="false" ht="15.4" hidden="false" customHeight="false" outlineLevel="0" collapsed="false">
      <c r="A21" s="608" t="s">
        <v>583</v>
      </c>
    </row>
    <row r="23" customFormat="false" ht="15.4" hidden="false" customHeight="false" outlineLevel="0" collapsed="false">
      <c r="A23" s="622" t="s">
        <v>584</v>
      </c>
      <c r="B23" s="622"/>
      <c r="E23" s="22"/>
      <c r="F23" s="22"/>
    </row>
    <row r="24" customFormat="false" ht="24.75" hidden="false" customHeight="true" outlineLevel="0" collapsed="false">
      <c r="A24" s="623"/>
      <c r="B24" s="614"/>
      <c r="C24" s="618"/>
      <c r="D24" s="618" t="s">
        <v>585</v>
      </c>
      <c r="E24" s="624" t="s">
        <v>84</v>
      </c>
      <c r="F24" s="618" t="s">
        <v>585</v>
      </c>
      <c r="G24" s="624" t="s">
        <v>84</v>
      </c>
      <c r="H24" s="618" t="s">
        <v>585</v>
      </c>
      <c r="I24" s="624" t="s">
        <v>84</v>
      </c>
      <c r="J24" s="618" t="s">
        <v>585</v>
      </c>
      <c r="K24" s="624" t="s">
        <v>84</v>
      </c>
      <c r="L24" s="618" t="s">
        <v>585</v>
      </c>
      <c r="M24" s="624" t="s">
        <v>84</v>
      </c>
    </row>
    <row r="25" customFormat="false" ht="15.4" hidden="false" customHeight="false" outlineLevel="0" collapsed="false">
      <c r="A25" s="614" t="s">
        <v>359</v>
      </c>
      <c r="B25" s="618"/>
      <c r="C25" s="618"/>
      <c r="D25" s="618" t="s">
        <v>84</v>
      </c>
      <c r="E25" s="618" t="s">
        <v>586</v>
      </c>
      <c r="F25" s="618"/>
      <c r="G25" s="608" t="s">
        <v>587</v>
      </c>
      <c r="I25" s="608" t="s">
        <v>588</v>
      </c>
      <c r="K25" s="608" t="s">
        <v>589</v>
      </c>
      <c r="M25" s="625" t="s">
        <v>590</v>
      </c>
    </row>
    <row r="26" customFormat="false" ht="15.4" hidden="false" customHeight="false" outlineLevel="0" collapsed="false">
      <c r="A26" s="614"/>
      <c r="B26" s="618"/>
      <c r="C26" s="618"/>
      <c r="D26" s="618"/>
      <c r="E26" s="618"/>
      <c r="F26" s="618"/>
      <c r="M26" s="625"/>
    </row>
    <row r="27" customFormat="false" ht="20.25" hidden="false" customHeight="true" outlineLevel="0" collapsed="false">
      <c r="A27" s="608" t="s">
        <v>591</v>
      </c>
      <c r="E27" s="624"/>
    </row>
    <row r="29" customFormat="false" ht="23.25" hidden="false" customHeight="true" outlineLevel="0" collapsed="false">
      <c r="A29" s="623"/>
      <c r="B29" s="614"/>
      <c r="C29" s="618"/>
      <c r="D29" s="618" t="s">
        <v>585</v>
      </c>
      <c r="E29" s="624"/>
      <c r="F29" s="618" t="s">
        <v>585</v>
      </c>
      <c r="G29" s="624" t="s">
        <v>84</v>
      </c>
      <c r="H29" s="618" t="s">
        <v>585</v>
      </c>
      <c r="I29" s="624" t="s">
        <v>84</v>
      </c>
      <c r="J29" s="618" t="s">
        <v>585</v>
      </c>
      <c r="K29" s="624" t="s">
        <v>84</v>
      </c>
      <c r="L29" s="618" t="s">
        <v>585</v>
      </c>
      <c r="M29" s="624" t="s">
        <v>84</v>
      </c>
    </row>
    <row r="30" customFormat="false" ht="15.4" hidden="false" customHeight="false" outlineLevel="0" collapsed="false">
      <c r="A30" s="614" t="s">
        <v>359</v>
      </c>
      <c r="B30" s="618"/>
      <c r="C30" s="618"/>
      <c r="D30" s="618"/>
      <c r="E30" s="618" t="s">
        <v>586</v>
      </c>
      <c r="F30" s="618"/>
      <c r="G30" s="608" t="s">
        <v>587</v>
      </c>
      <c r="I30" s="608" t="s">
        <v>588</v>
      </c>
      <c r="K30" s="608" t="s">
        <v>589</v>
      </c>
      <c r="M30" s="625" t="s">
        <v>590</v>
      </c>
    </row>
    <row r="31" customFormat="false" ht="15.4" hidden="false" customHeight="false" outlineLevel="0" collapsed="false">
      <c r="A31" s="614"/>
      <c r="B31" s="614"/>
      <c r="C31" s="618"/>
      <c r="D31" s="618"/>
      <c r="E31" s="614"/>
      <c r="F31" s="614"/>
      <c r="G31" s="22"/>
      <c r="H31" s="22"/>
      <c r="I31" s="22"/>
      <c r="J31" s="22"/>
      <c r="K31" s="22"/>
      <c r="L31" s="22"/>
      <c r="M31" s="626"/>
    </row>
    <row r="32" customFormat="false" ht="18.75" hidden="false" customHeight="true" outlineLevel="0" collapsed="false">
      <c r="A32" s="618" t="s">
        <v>592</v>
      </c>
      <c r="B32" s="618"/>
      <c r="C32" s="618"/>
      <c r="D32" s="618"/>
      <c r="E32" s="627"/>
      <c r="F32" s="618"/>
    </row>
    <row r="33" customFormat="false" ht="24" hidden="false" customHeight="true" outlineLevel="0" collapsed="false">
      <c r="A33" s="608" t="s">
        <v>593</v>
      </c>
      <c r="E33" s="628"/>
    </row>
    <row r="35" customFormat="false" ht="15.4" hidden="false" customHeight="false" outlineLevel="0" collapsed="false">
      <c r="A35" s="622" t="s">
        <v>584</v>
      </c>
      <c r="B35" s="622"/>
      <c r="E35" s="22"/>
      <c r="F35" s="22"/>
    </row>
    <row r="36" customFormat="false" ht="23.25" hidden="false" customHeight="true" outlineLevel="0" collapsed="false">
      <c r="A36" s="623"/>
      <c r="B36" s="614"/>
      <c r="C36" s="618"/>
      <c r="D36" s="618" t="s">
        <v>585</v>
      </c>
      <c r="E36" s="624"/>
      <c r="F36" s="618" t="s">
        <v>585</v>
      </c>
      <c r="G36" s="624" t="s">
        <v>84</v>
      </c>
      <c r="H36" s="618" t="s">
        <v>585</v>
      </c>
      <c r="I36" s="624" t="s">
        <v>84</v>
      </c>
      <c r="J36" s="618" t="s">
        <v>585</v>
      </c>
      <c r="K36" s="624" t="s">
        <v>84</v>
      </c>
      <c r="L36" s="618" t="s">
        <v>585</v>
      </c>
      <c r="M36" s="624" t="s">
        <v>84</v>
      </c>
    </row>
    <row r="37" customFormat="false" ht="15.4" hidden="false" customHeight="false" outlineLevel="0" collapsed="false">
      <c r="A37" s="629" t="s">
        <v>359</v>
      </c>
      <c r="B37" s="618"/>
      <c r="C37" s="618"/>
      <c r="D37" s="618"/>
      <c r="E37" s="618" t="s">
        <v>586</v>
      </c>
      <c r="F37" s="618"/>
      <c r="G37" s="608" t="s">
        <v>587</v>
      </c>
      <c r="I37" s="608" t="s">
        <v>588</v>
      </c>
      <c r="K37" s="608" t="s">
        <v>589</v>
      </c>
      <c r="M37" s="625" t="s">
        <v>590</v>
      </c>
    </row>
    <row r="38" customFormat="false" ht="26.25" hidden="false" customHeight="true" outlineLevel="0" collapsed="false">
      <c r="A38" s="618" t="s">
        <v>592</v>
      </c>
      <c r="B38" s="618"/>
      <c r="C38" s="618"/>
      <c r="D38" s="618"/>
      <c r="E38" s="627"/>
      <c r="F38" s="618"/>
    </row>
    <row r="39" customFormat="false" ht="23.65" hidden="false" customHeight="true" outlineLevel="0" collapsed="false">
      <c r="A39" s="608" t="s">
        <v>593</v>
      </c>
      <c r="E39" s="628"/>
      <c r="I39" s="625" t="s">
        <v>594</v>
      </c>
      <c r="J39" s="625"/>
    </row>
  </sheetData>
  <mergeCells count="6">
    <mergeCell ref="A1:M1"/>
    <mergeCell ref="A2:M2"/>
    <mergeCell ref="A3:M3"/>
    <mergeCell ref="C4:E4"/>
    <mergeCell ref="F4:K4"/>
    <mergeCell ref="E9:G9"/>
  </mergeCells>
  <printOptions headings="false" gridLines="false" gridLinesSet="true" horizontalCentered="true" verticalCentered="false"/>
  <pageMargins left="0.7" right="0.7" top="1"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&amp;RSCHEDULE II-7 EMPLOYEE BENEFITS</oddHeader>
    <oddFooter>&amp;RPage 16</oddFooter>
  </headerFooter>
</worksheet>
</file>

<file path=xl/worksheets/sheet16.xml><?xml version="1.0" encoding="utf-8"?>
<worksheet xmlns="http://schemas.openxmlformats.org/spreadsheetml/2006/main" xmlns:r="http://schemas.openxmlformats.org/officeDocument/2006/relationships">
  <sheetPr filterMode="false">
    <pageSetUpPr fitToPage="true"/>
  </sheetPr>
  <dimension ref="A1:P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17" activeCellId="0" sqref="G17"/>
    </sheetView>
  </sheetViews>
  <sheetFormatPr defaultRowHeight="15.4" zeroHeight="false" outlineLevelRow="0" outlineLevelCol="0"/>
  <cols>
    <col collapsed="false" customWidth="true" hidden="false" outlineLevel="0" max="1" min="1" style="6" width="6.63"/>
    <col collapsed="false" customWidth="true" hidden="false" outlineLevel="0" max="2" min="2" style="6" width="5.62"/>
    <col collapsed="false" customWidth="true" hidden="false" outlineLevel="0" max="3" min="3" style="6" width="6.5"/>
    <col collapsed="false" customWidth="true" hidden="false" outlineLevel="0" max="4" min="4" style="6" width="24.13"/>
    <col collapsed="false" customWidth="true" hidden="false" outlineLevel="0" max="5" min="5" style="6" width="16.75"/>
    <col collapsed="false" customWidth="true" hidden="false" outlineLevel="0" max="6" min="6" style="6" width="17.88"/>
    <col collapsed="false" customWidth="true" hidden="false" outlineLevel="0" max="8" min="7" style="6" width="13.5"/>
    <col collapsed="false" customWidth="true" hidden="false" outlineLevel="0" max="10" min="9" style="6" width="14.89"/>
    <col collapsed="false" customWidth="true" hidden="false" outlineLevel="0" max="11" min="11" style="6" width="18"/>
    <col collapsed="false" customWidth="true" hidden="false" outlineLevel="0" max="1025" min="12" style="6" width="9"/>
  </cols>
  <sheetData>
    <row r="1" customFormat="false" ht="17.25" hidden="false" customHeight="true" outlineLevel="0" collapsed="false">
      <c r="A1" s="630"/>
      <c r="B1" s="631" t="s">
        <v>69</v>
      </c>
      <c r="C1" s="631"/>
      <c r="D1" s="631"/>
      <c r="E1" s="631"/>
      <c r="F1" s="631"/>
      <c r="G1" s="631"/>
      <c r="H1" s="631"/>
      <c r="I1" s="631"/>
      <c r="J1" s="631"/>
      <c r="K1" s="631"/>
      <c r="L1" s="141"/>
      <c r="M1" s="141"/>
      <c r="N1" s="141"/>
      <c r="O1" s="141"/>
      <c r="P1" s="141"/>
    </row>
    <row r="2" customFormat="false" ht="17.25" hidden="false" customHeight="true" outlineLevel="0" collapsed="false">
      <c r="A2" s="232" t="s">
        <v>595</v>
      </c>
      <c r="B2" s="232"/>
      <c r="C2" s="232"/>
      <c r="D2" s="232"/>
      <c r="E2" s="232"/>
      <c r="F2" s="232"/>
      <c r="G2" s="232"/>
      <c r="H2" s="232"/>
      <c r="I2" s="232"/>
      <c r="J2" s="232"/>
      <c r="K2" s="232"/>
      <c r="L2" s="141"/>
      <c r="M2" s="141"/>
      <c r="N2" s="141"/>
      <c r="O2" s="141"/>
      <c r="P2" s="141"/>
    </row>
    <row r="3" customFormat="false" ht="15.75" hidden="false" customHeight="true" outlineLevel="0" collapsed="false">
      <c r="A3" s="400" t="s">
        <v>596</v>
      </c>
      <c r="B3" s="400"/>
      <c r="C3" s="400"/>
      <c r="D3" s="400"/>
      <c r="E3" s="400"/>
      <c r="F3" s="400"/>
      <c r="G3" s="400"/>
      <c r="H3" s="400"/>
      <c r="I3" s="400"/>
      <c r="J3" s="400"/>
      <c r="K3" s="400"/>
      <c r="L3" s="141"/>
      <c r="M3" s="141"/>
      <c r="N3" s="141"/>
      <c r="O3" s="141"/>
      <c r="P3" s="141"/>
    </row>
    <row r="4" customFormat="false" ht="16.5" hidden="false" customHeight="false" outlineLevel="0" collapsed="false">
      <c r="A4" s="632"/>
      <c r="B4" s="36"/>
      <c r="C4" s="526"/>
      <c r="D4" s="36"/>
      <c r="E4" s="279" t="s">
        <v>445</v>
      </c>
      <c r="F4" s="611" t="n">
        <v>43830</v>
      </c>
      <c r="G4" s="611"/>
      <c r="H4" s="611"/>
      <c r="I4" s="611"/>
      <c r="J4" s="402"/>
      <c r="K4" s="281"/>
      <c r="L4" s="141"/>
      <c r="M4" s="141"/>
      <c r="N4" s="141"/>
      <c r="O4" s="141"/>
      <c r="P4" s="141"/>
    </row>
    <row r="5" customFormat="false" ht="15.4" hidden="false" customHeight="false" outlineLevel="0" collapsed="false">
      <c r="D5" s="6" t="s">
        <v>382</v>
      </c>
    </row>
    <row r="6" customFormat="false" ht="16.5" hidden="false" customHeight="false" outlineLevel="0" collapsed="false">
      <c r="A6" s="332" t="s">
        <v>597</v>
      </c>
      <c r="B6" s="332"/>
      <c r="C6" s="332"/>
      <c r="D6" s="332"/>
      <c r="E6" s="332"/>
      <c r="F6" s="332"/>
      <c r="G6" s="332"/>
      <c r="H6" s="332"/>
      <c r="I6" s="332"/>
      <c r="J6" s="332"/>
      <c r="K6" s="332"/>
    </row>
    <row r="7" customFormat="false" ht="16.5" hidden="false" customHeight="false" outlineLevel="0" collapsed="false">
      <c r="A7" s="282" t="s">
        <v>598</v>
      </c>
      <c r="E7" s="633"/>
      <c r="F7" s="633"/>
      <c r="H7" s="633"/>
      <c r="I7" s="633"/>
    </row>
    <row r="8" customFormat="false" ht="15.4" hidden="false" customHeight="false" outlineLevel="0" collapsed="false">
      <c r="B8" s="634"/>
      <c r="C8" s="634"/>
    </row>
    <row r="9" customFormat="false" ht="16.5" hidden="false" customHeight="true" outlineLevel="0" collapsed="false">
      <c r="A9" s="635"/>
      <c r="B9" s="636"/>
      <c r="C9" s="636"/>
      <c r="D9" s="637" t="s">
        <v>214</v>
      </c>
      <c r="E9" s="239" t="s">
        <v>215</v>
      </c>
      <c r="F9" s="638" t="s">
        <v>19</v>
      </c>
      <c r="G9" s="637" t="s">
        <v>21</v>
      </c>
      <c r="H9" s="239" t="s">
        <v>216</v>
      </c>
      <c r="I9" s="239" t="s">
        <v>349</v>
      </c>
      <c r="J9" s="239" t="s">
        <v>218</v>
      </c>
      <c r="K9" s="639" t="s">
        <v>350</v>
      </c>
    </row>
    <row r="10" customFormat="false" ht="6" hidden="false" customHeight="true" outlineLevel="0" collapsed="false">
      <c r="A10" s="140"/>
      <c r="B10" s="640"/>
      <c r="C10" s="640"/>
      <c r="D10" s="141"/>
      <c r="E10" s="115"/>
      <c r="F10" s="641"/>
      <c r="G10" s="141"/>
      <c r="H10" s="115"/>
      <c r="I10" s="115"/>
      <c r="J10" s="115"/>
      <c r="K10" s="642"/>
    </row>
    <row r="11" customFormat="false" ht="15.4" hidden="false" customHeight="false" outlineLevel="0" collapsed="false">
      <c r="A11" s="140" t="s">
        <v>352</v>
      </c>
      <c r="B11" s="300" t="s">
        <v>599</v>
      </c>
      <c r="C11" s="300"/>
      <c r="D11" s="50" t="s">
        <v>223</v>
      </c>
      <c r="E11" s="49" t="s">
        <v>600</v>
      </c>
      <c r="F11" s="643" t="s">
        <v>601</v>
      </c>
      <c r="G11" s="50" t="s">
        <v>48</v>
      </c>
      <c r="H11" s="49" t="s">
        <v>602</v>
      </c>
      <c r="I11" s="49" t="s">
        <v>603</v>
      </c>
      <c r="J11" s="49" t="s">
        <v>604</v>
      </c>
      <c r="K11" s="409" t="s">
        <v>373</v>
      </c>
    </row>
    <row r="12" customFormat="false" ht="15.4" hidden="false" customHeight="false" outlineLevel="0" collapsed="false">
      <c r="A12" s="140" t="s">
        <v>357</v>
      </c>
      <c r="B12" s="300" t="s">
        <v>605</v>
      </c>
      <c r="C12" s="300"/>
      <c r="D12" s="50" t="s">
        <v>606</v>
      </c>
      <c r="E12" s="49" t="s">
        <v>606</v>
      </c>
      <c r="F12" s="643" t="s">
        <v>606</v>
      </c>
      <c r="G12" s="644" t="s">
        <v>607</v>
      </c>
      <c r="H12" s="645" t="s">
        <v>608</v>
      </c>
      <c r="I12" s="645" t="s">
        <v>609</v>
      </c>
      <c r="J12" s="645" t="s">
        <v>609</v>
      </c>
      <c r="K12" s="409" t="s">
        <v>606</v>
      </c>
    </row>
    <row r="13" customFormat="false" ht="24" hidden="false" customHeight="true" outlineLevel="0" collapsed="false">
      <c r="A13" s="452" t="s">
        <v>610</v>
      </c>
      <c r="B13" s="646"/>
      <c r="C13" s="646"/>
      <c r="D13" s="647"/>
      <c r="E13" s="648"/>
      <c r="F13" s="649"/>
      <c r="G13" s="650" t="s">
        <v>611</v>
      </c>
      <c r="H13" s="651" t="s">
        <v>612</v>
      </c>
      <c r="I13" s="651" t="s">
        <v>613</v>
      </c>
      <c r="J13" s="648"/>
      <c r="K13" s="652"/>
    </row>
    <row r="14" customFormat="false" ht="20.25" hidden="false" customHeight="true" outlineLevel="0" collapsed="false">
      <c r="A14" s="653" t="s">
        <v>454</v>
      </c>
      <c r="B14" s="654"/>
      <c r="C14" s="654"/>
      <c r="D14" s="655"/>
      <c r="E14" s="117"/>
      <c r="F14" s="656"/>
      <c r="G14" s="655"/>
      <c r="H14" s="657"/>
      <c r="I14" s="655"/>
      <c r="J14" s="117"/>
      <c r="K14" s="410"/>
    </row>
    <row r="15" customFormat="false" ht="20.25" hidden="false" customHeight="true" outlineLevel="0" collapsed="false">
      <c r="A15" s="653" t="s">
        <v>455</v>
      </c>
      <c r="B15" s="658"/>
      <c r="C15" s="658"/>
      <c r="D15" s="655"/>
      <c r="E15" s="117"/>
      <c r="F15" s="656"/>
      <c r="G15" s="655"/>
      <c r="H15" s="657"/>
      <c r="I15" s="655"/>
      <c r="J15" s="117"/>
      <c r="K15" s="410"/>
    </row>
    <row r="16" customFormat="false" ht="20.25" hidden="false" customHeight="true" outlineLevel="0" collapsed="false">
      <c r="A16" s="653" t="s">
        <v>456</v>
      </c>
      <c r="B16" s="658"/>
      <c r="C16" s="658"/>
      <c r="D16" s="655"/>
      <c r="E16" s="117"/>
      <c r="F16" s="656"/>
      <c r="G16" s="655"/>
      <c r="H16" s="657"/>
      <c r="I16" s="655"/>
      <c r="J16" s="117"/>
      <c r="K16" s="410"/>
    </row>
    <row r="17" customFormat="false" ht="20.25" hidden="false" customHeight="true" outlineLevel="0" collapsed="false">
      <c r="A17" s="653" t="s">
        <v>457</v>
      </c>
      <c r="B17" s="658"/>
      <c r="C17" s="658"/>
      <c r="D17" s="655"/>
      <c r="E17" s="117"/>
      <c r="F17" s="656"/>
      <c r="G17" s="655"/>
      <c r="H17" s="657"/>
      <c r="I17" s="655"/>
      <c r="J17" s="117"/>
      <c r="K17" s="410"/>
    </row>
    <row r="18" customFormat="false" ht="20.25" hidden="false" customHeight="true" outlineLevel="0" collapsed="false">
      <c r="A18" s="653" t="s">
        <v>614</v>
      </c>
      <c r="B18" s="658"/>
      <c r="C18" s="658"/>
      <c r="D18" s="655"/>
      <c r="E18" s="117"/>
      <c r="F18" s="656"/>
      <c r="G18" s="655"/>
      <c r="H18" s="657"/>
      <c r="I18" s="655"/>
      <c r="J18" s="117"/>
      <c r="K18" s="410"/>
    </row>
    <row r="19" customFormat="false" ht="20.25" hidden="false" customHeight="true" outlineLevel="0" collapsed="false">
      <c r="A19" s="653" t="s">
        <v>615</v>
      </c>
      <c r="B19" s="658"/>
      <c r="C19" s="658"/>
      <c r="D19" s="655"/>
      <c r="E19" s="117"/>
      <c r="F19" s="659"/>
      <c r="G19" s="118"/>
      <c r="H19" s="117"/>
      <c r="I19" s="117"/>
      <c r="J19" s="117"/>
      <c r="K19" s="410"/>
    </row>
    <row r="20" customFormat="false" ht="20.25" hidden="false" customHeight="true" outlineLevel="0" collapsed="false">
      <c r="A20" s="653" t="s">
        <v>616</v>
      </c>
      <c r="B20" s="658"/>
      <c r="C20" s="658"/>
      <c r="D20" s="655"/>
      <c r="E20" s="117"/>
      <c r="F20" s="659"/>
      <c r="G20" s="118"/>
      <c r="H20" s="117"/>
      <c r="I20" s="117"/>
      <c r="J20" s="117"/>
      <c r="K20" s="410"/>
    </row>
    <row r="21" customFormat="false" ht="20.25" hidden="false" customHeight="true" outlineLevel="0" collapsed="false">
      <c r="A21" s="660" t="s">
        <v>617</v>
      </c>
      <c r="B21" s="661"/>
      <c r="C21" s="661"/>
      <c r="D21" s="662"/>
      <c r="E21" s="663"/>
      <c r="F21" s="664"/>
      <c r="G21" s="665"/>
      <c r="H21" s="663"/>
      <c r="I21" s="663"/>
      <c r="J21" s="663"/>
      <c r="K21" s="666"/>
    </row>
    <row r="22" customFormat="false" ht="20.25" hidden="false" customHeight="true" outlineLevel="0" collapsed="false">
      <c r="A22" s="667" t="s">
        <v>618</v>
      </c>
      <c r="B22" s="668"/>
      <c r="C22" s="669" t="s">
        <v>373</v>
      </c>
      <c r="D22" s="670" t="n">
        <f aca="false">SUM(D14:D21)</f>
        <v>0</v>
      </c>
      <c r="E22" s="670" t="n">
        <f aca="false">SUM(E14:E21)</f>
        <v>0</v>
      </c>
      <c r="F22" s="670" t="n">
        <f aca="false">SUM(F14:F21)</f>
        <v>0</v>
      </c>
      <c r="G22" s="671" t="n">
        <f aca="false">SUM(G14:G21)</f>
        <v>0</v>
      </c>
      <c r="H22" s="671" t="n">
        <f aca="false">SUM(H14:H21)</f>
        <v>0</v>
      </c>
      <c r="I22" s="671" t="n">
        <f aca="false">SUM(I14:I21)</f>
        <v>0</v>
      </c>
      <c r="J22" s="672"/>
      <c r="K22" s="673"/>
    </row>
    <row r="23" customFormat="false" ht="31.5" hidden="false" customHeight="true" outlineLevel="0" collapsed="false">
      <c r="A23" s="674" t="s">
        <v>254</v>
      </c>
      <c r="B23" s="675" t="s">
        <v>619</v>
      </c>
      <c r="C23" s="675"/>
      <c r="D23" s="675"/>
      <c r="E23" s="676"/>
      <c r="F23" s="677" t="s">
        <v>620</v>
      </c>
    </row>
    <row r="25" customFormat="false" ht="16.5" hidden="false" customHeight="false" outlineLevel="0" collapsed="false">
      <c r="A25" s="616" t="s">
        <v>621</v>
      </c>
      <c r="B25" s="333"/>
      <c r="C25" s="633"/>
      <c r="D25" s="633"/>
      <c r="E25" s="633"/>
      <c r="F25" s="633"/>
      <c r="I25" s="678"/>
    </row>
    <row r="26" customFormat="false" ht="16.5" hidden="false" customHeight="false" outlineLevel="0" collapsed="false">
      <c r="A26" s="24" t="s">
        <v>622</v>
      </c>
      <c r="B26" s="333"/>
      <c r="C26" s="633"/>
      <c r="D26" s="633"/>
      <c r="E26" s="633"/>
      <c r="F26" s="633"/>
      <c r="I26" s="678"/>
    </row>
    <row r="28" customFormat="false" ht="15.75" hidden="false" customHeight="true" outlineLevel="0" collapsed="false">
      <c r="A28" s="443" t="s">
        <v>352</v>
      </c>
      <c r="B28" s="636" t="s">
        <v>623</v>
      </c>
      <c r="C28" s="636"/>
      <c r="D28" s="679" t="s">
        <v>228</v>
      </c>
      <c r="E28" s="679"/>
      <c r="F28" s="128" t="s">
        <v>223</v>
      </c>
    </row>
    <row r="29" customFormat="false" ht="15.4" hidden="false" customHeight="false" outlineLevel="0" collapsed="false">
      <c r="A29" s="452" t="s">
        <v>357</v>
      </c>
      <c r="B29" s="680" t="s">
        <v>624</v>
      </c>
      <c r="C29" s="646" t="s">
        <v>227</v>
      </c>
      <c r="D29" s="679"/>
      <c r="E29" s="679"/>
      <c r="F29" s="681" t="s">
        <v>625</v>
      </c>
    </row>
    <row r="30" customFormat="false" ht="15.75" hidden="false" customHeight="true" outlineLevel="0" collapsed="false">
      <c r="A30" s="682" t="s">
        <v>197</v>
      </c>
      <c r="B30" s="654" t="n">
        <v>601.1</v>
      </c>
      <c r="C30" s="302" t="n">
        <v>701.1</v>
      </c>
      <c r="D30" s="118" t="s">
        <v>626</v>
      </c>
      <c r="E30" s="118"/>
      <c r="F30" s="683" t="n">
        <f aca="false">35194+62570.82</f>
        <v>97764.82</v>
      </c>
      <c r="G30" s="97" t="s">
        <v>627</v>
      </c>
    </row>
    <row r="31" customFormat="false" ht="15.75" hidden="false" customHeight="true" outlineLevel="0" collapsed="false">
      <c r="A31" s="682" t="s">
        <v>199</v>
      </c>
      <c r="B31" s="684" t="n">
        <v>601.2</v>
      </c>
      <c r="C31" s="302" t="n">
        <v>702.2</v>
      </c>
      <c r="D31" s="118" t="s">
        <v>628</v>
      </c>
      <c r="E31" s="118"/>
      <c r="F31" s="685" t="n">
        <f aca="false">'SCHEDULE II-3 OPERATING EXP'!G24</f>
        <v>0</v>
      </c>
      <c r="G31" s="97" t="s">
        <v>629</v>
      </c>
    </row>
    <row r="32" customFormat="false" ht="15.75" hidden="false" customHeight="true" outlineLevel="0" collapsed="false">
      <c r="A32" s="686" t="s">
        <v>201</v>
      </c>
      <c r="B32" s="687" t="n">
        <v>603</v>
      </c>
      <c r="C32" s="688" t="n">
        <v>703</v>
      </c>
      <c r="D32" s="689" t="s">
        <v>630</v>
      </c>
      <c r="E32" s="689"/>
      <c r="F32" s="685"/>
      <c r="G32" s="97" t="s">
        <v>631</v>
      </c>
    </row>
    <row r="33" customFormat="false" ht="18" hidden="false" customHeight="true" outlineLevel="0" collapsed="false">
      <c r="A33" s="690" t="s">
        <v>203</v>
      </c>
      <c r="B33" s="691"/>
      <c r="C33" s="691"/>
      <c r="D33" s="692" t="s">
        <v>632</v>
      </c>
      <c r="E33" s="692"/>
      <c r="F33" s="693" t="n">
        <f aca="false">SUM(F30:F32)</f>
        <v>97764.82</v>
      </c>
      <c r="G33" s="97" t="s">
        <v>633</v>
      </c>
    </row>
    <row r="35" customFormat="false" ht="27" hidden="false" customHeight="true" outlineLevel="0" collapsed="false">
      <c r="A35" s="694" t="s">
        <v>634</v>
      </c>
      <c r="B35" s="694"/>
      <c r="C35" s="694"/>
      <c r="D35" s="694"/>
      <c r="E35" s="694"/>
      <c r="F35" s="694"/>
    </row>
    <row r="36" customFormat="false" ht="15.75" hidden="false" customHeight="true" outlineLevel="0" collapsed="false">
      <c r="A36" s="694" t="s">
        <v>635</v>
      </c>
      <c r="B36" s="694"/>
      <c r="C36" s="694"/>
      <c r="D36" s="694"/>
      <c r="E36" s="694"/>
      <c r="F36" s="694"/>
      <c r="G36" s="694"/>
      <c r="H36" s="694"/>
    </row>
  </sheetData>
  <mergeCells count="26">
    <mergeCell ref="B1:K1"/>
    <mergeCell ref="A2:K2"/>
    <mergeCell ref="A3:K3"/>
    <mergeCell ref="F4:I4"/>
    <mergeCell ref="A6:K6"/>
    <mergeCell ref="B9:C9"/>
    <mergeCell ref="B10:C10"/>
    <mergeCell ref="B11:C11"/>
    <mergeCell ref="B12:C12"/>
    <mergeCell ref="B13:C13"/>
    <mergeCell ref="B14:C14"/>
    <mergeCell ref="B15:C15"/>
    <mergeCell ref="B16:C16"/>
    <mergeCell ref="B17:C17"/>
    <mergeCell ref="B18:C18"/>
    <mergeCell ref="B19:C19"/>
    <mergeCell ref="B20:C20"/>
    <mergeCell ref="B21:C21"/>
    <mergeCell ref="B23:D23"/>
    <mergeCell ref="B28:C28"/>
    <mergeCell ref="D28:E29"/>
    <mergeCell ref="D32:E32"/>
    <mergeCell ref="B33:C33"/>
    <mergeCell ref="D33:E33"/>
    <mergeCell ref="A35:F35"/>
    <mergeCell ref="A36:H36"/>
  </mergeCells>
  <printOptions headings="false" gridLines="false" gridLinesSet="true" horizontalCentered="false" verticalCentered="false"/>
  <pageMargins left="0.75" right="0.609722222222222" top="0.779861111111111" bottom="0.629861111111111" header="0.5" footer="0.379861111111111"/>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15</oddFooter>
  </headerFooter>
</worksheet>
</file>

<file path=xl/worksheets/sheet17.xml><?xml version="1.0" encoding="utf-8"?>
<worksheet xmlns="http://schemas.openxmlformats.org/spreadsheetml/2006/main" xmlns:r="http://schemas.openxmlformats.org/officeDocument/2006/relationships">
  <sheetPr filterMode="false">
    <tabColor rgb="FFFFFFFF"/>
    <pageSetUpPr fitToPage="true"/>
  </sheetPr>
  <dimension ref="A1:F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I15" activeCellId="0" sqref="I15"/>
    </sheetView>
  </sheetViews>
  <sheetFormatPr defaultRowHeight="15.4" zeroHeight="false" outlineLevelRow="0" outlineLevelCol="0"/>
  <cols>
    <col collapsed="false" customWidth="true" hidden="false" outlineLevel="0" max="1" min="1" style="6" width="4.63"/>
    <col collapsed="false" customWidth="true" hidden="false" outlineLevel="0" max="2" min="2" style="6" width="27.12"/>
    <col collapsed="false" customWidth="true" hidden="false" outlineLevel="0" max="3" min="3" style="6" width="21.62"/>
    <col collapsed="false" customWidth="true" hidden="false" outlineLevel="0" max="4" min="4" style="6" width="14.64"/>
    <col collapsed="false" customWidth="true" hidden="false" outlineLevel="0" max="5" min="5" style="6" width="20.75"/>
    <col collapsed="false" customWidth="true" hidden="false" outlineLevel="0" max="6" min="6" style="6" width="25.14"/>
    <col collapsed="false" customWidth="true" hidden="false" outlineLevel="0" max="11" min="7" style="0" width="9.25"/>
    <col collapsed="false" customWidth="true" hidden="false" outlineLevel="0" max="241" min="12" style="6" width="9.25"/>
    <col collapsed="false" customWidth="true" hidden="false" outlineLevel="0" max="242" min="242" style="6" width="4.63"/>
    <col collapsed="false" customWidth="true" hidden="false" outlineLevel="0" max="243" min="243" style="6" width="13.5"/>
    <col collapsed="false" customWidth="true" hidden="false" outlineLevel="0" max="244" min="244" style="6" width="26.62"/>
    <col collapsed="false" customWidth="true" hidden="false" outlineLevel="0" max="245" min="245" style="6" width="16"/>
    <col collapsed="false" customWidth="true" hidden="false" outlineLevel="0" max="246" min="246" style="6" width="35"/>
    <col collapsed="false" customWidth="true" hidden="false" outlineLevel="0" max="247" min="247" style="6" width="28.5"/>
    <col collapsed="false" customWidth="true" hidden="false" outlineLevel="0" max="248" min="248" style="6" width="12.25"/>
    <col collapsed="false" customWidth="true" hidden="false" outlineLevel="0" max="497" min="249" style="6" width="9.25"/>
    <col collapsed="false" customWidth="true" hidden="false" outlineLevel="0" max="498" min="498" style="6" width="4.63"/>
    <col collapsed="false" customWidth="true" hidden="false" outlineLevel="0" max="499" min="499" style="6" width="13.5"/>
    <col collapsed="false" customWidth="true" hidden="false" outlineLevel="0" max="500" min="500" style="6" width="26.62"/>
    <col collapsed="false" customWidth="true" hidden="false" outlineLevel="0" max="501" min="501" style="6" width="16"/>
    <col collapsed="false" customWidth="true" hidden="false" outlineLevel="0" max="502" min="502" style="6" width="35"/>
    <col collapsed="false" customWidth="true" hidden="false" outlineLevel="0" max="503" min="503" style="6" width="28.5"/>
    <col collapsed="false" customWidth="true" hidden="false" outlineLevel="0" max="504" min="504" style="6" width="12.25"/>
    <col collapsed="false" customWidth="true" hidden="false" outlineLevel="0" max="753" min="505" style="6" width="9.25"/>
    <col collapsed="false" customWidth="true" hidden="false" outlineLevel="0" max="754" min="754" style="6" width="4.63"/>
    <col collapsed="false" customWidth="true" hidden="false" outlineLevel="0" max="755" min="755" style="6" width="13.5"/>
    <col collapsed="false" customWidth="true" hidden="false" outlineLevel="0" max="756" min="756" style="6" width="26.62"/>
    <col collapsed="false" customWidth="true" hidden="false" outlineLevel="0" max="757" min="757" style="6" width="16"/>
    <col collapsed="false" customWidth="true" hidden="false" outlineLevel="0" max="758" min="758" style="6" width="35"/>
    <col collapsed="false" customWidth="true" hidden="false" outlineLevel="0" max="759" min="759" style="6" width="28.5"/>
    <col collapsed="false" customWidth="true" hidden="false" outlineLevel="0" max="760" min="760" style="6" width="12.25"/>
    <col collapsed="false" customWidth="true" hidden="false" outlineLevel="0" max="1009" min="761" style="6" width="9.25"/>
    <col collapsed="false" customWidth="true" hidden="false" outlineLevel="0" max="1010" min="1010" style="6" width="4.63"/>
    <col collapsed="false" customWidth="true" hidden="false" outlineLevel="0" max="1011" min="1011" style="6" width="13.5"/>
    <col collapsed="false" customWidth="true" hidden="false" outlineLevel="0" max="1012" min="1012" style="6" width="26.62"/>
    <col collapsed="false" customWidth="true" hidden="false" outlineLevel="0" max="1013" min="1013" style="6" width="16"/>
    <col collapsed="false" customWidth="true" hidden="false" outlineLevel="0" max="1014" min="1014" style="6" width="35"/>
    <col collapsed="false" customWidth="true" hidden="false" outlineLevel="0" max="1015" min="1015" style="6" width="28.5"/>
    <col collapsed="false" customWidth="true" hidden="false" outlineLevel="0" max="1016" min="1016" style="6" width="12.25"/>
    <col collapsed="false" customWidth="true" hidden="false" outlineLevel="0" max="1025" min="1017" style="6" width="9.25"/>
  </cols>
  <sheetData>
    <row r="1" s="608" customFormat="true" ht="13.9" hidden="false" customHeight="false" outlineLevel="0" collapsed="false">
      <c r="A1" s="695"/>
      <c r="B1" s="696"/>
      <c r="C1" s="697" t="s">
        <v>636</v>
      </c>
      <c r="D1" s="697" t="s">
        <v>69</v>
      </c>
      <c r="E1" s="696"/>
      <c r="F1" s="698"/>
    </row>
    <row r="2" s="608" customFormat="true" ht="13.9" hidden="false" customHeight="false" outlineLevel="0" collapsed="false">
      <c r="A2" s="232" t="s">
        <v>190</v>
      </c>
      <c r="B2" s="232"/>
      <c r="C2" s="232"/>
      <c r="D2" s="232"/>
      <c r="E2" s="232"/>
      <c r="F2" s="232"/>
    </row>
    <row r="3" s="608" customFormat="true" ht="13.5" hidden="false" customHeight="false" outlineLevel="0" collapsed="false">
      <c r="A3" s="400" t="s">
        <v>637</v>
      </c>
      <c r="B3" s="400"/>
      <c r="C3" s="400"/>
      <c r="D3" s="400"/>
      <c r="E3" s="400"/>
      <c r="F3" s="400"/>
    </row>
    <row r="4" s="608" customFormat="true" ht="19.5" hidden="false" customHeight="true" outlineLevel="0" collapsed="false">
      <c r="A4" s="610" t="s">
        <v>84</v>
      </c>
      <c r="B4" s="402"/>
      <c r="C4" s="279" t="s">
        <v>572</v>
      </c>
      <c r="D4" s="611" t="n">
        <v>43830</v>
      </c>
      <c r="E4" s="611"/>
      <c r="F4" s="699"/>
    </row>
    <row r="6" customFormat="false" ht="48" hidden="false" customHeight="true" outlineLevel="0" collapsed="false">
      <c r="A6" s="529" t="s">
        <v>482</v>
      </c>
      <c r="B6" s="529"/>
      <c r="C6" s="530" t="s">
        <v>638</v>
      </c>
      <c r="D6" s="530"/>
      <c r="E6" s="530"/>
      <c r="F6" s="530"/>
    </row>
    <row r="7" customFormat="false" ht="48" hidden="false" customHeight="true" outlineLevel="0" collapsed="false">
      <c r="A7" s="529"/>
      <c r="B7" s="529"/>
      <c r="C7" s="530"/>
      <c r="D7" s="530"/>
      <c r="E7" s="530"/>
      <c r="F7" s="530"/>
    </row>
    <row r="8" customFormat="false" ht="48" hidden="false" customHeight="true" outlineLevel="0" collapsed="false">
      <c r="A8" s="529"/>
      <c r="B8" s="529"/>
      <c r="C8" s="530"/>
      <c r="D8" s="530"/>
      <c r="E8" s="530"/>
      <c r="F8" s="530"/>
    </row>
    <row r="9" customFormat="false" ht="15.4" hidden="false" customHeight="false" outlineLevel="0" collapsed="false">
      <c r="D9" s="1"/>
      <c r="E9" s="1"/>
    </row>
    <row r="10" customFormat="false" ht="23.25" hidden="false" customHeight="true" outlineLevel="0" collapsed="false">
      <c r="B10" s="534" t="s">
        <v>214</v>
      </c>
      <c r="C10" s="534" t="s">
        <v>215</v>
      </c>
      <c r="D10" s="700" t="s">
        <v>19</v>
      </c>
      <c r="E10" s="536" t="s">
        <v>21</v>
      </c>
      <c r="F10" s="537" t="s">
        <v>216</v>
      </c>
    </row>
    <row r="11" s="586" customFormat="true" ht="33" hidden="false" customHeight="true" outlineLevel="0" collapsed="false">
      <c r="A11" s="582"/>
      <c r="B11" s="583" t="s">
        <v>639</v>
      </c>
      <c r="C11" s="583" t="s">
        <v>640</v>
      </c>
      <c r="D11" s="583" t="s">
        <v>641</v>
      </c>
      <c r="E11" s="583" t="s">
        <v>642</v>
      </c>
      <c r="F11" s="701" t="s">
        <v>518</v>
      </c>
    </row>
    <row r="12" s="593" customFormat="true" ht="36" hidden="false" customHeight="true" outlineLevel="0" collapsed="false">
      <c r="A12" s="587" t="s">
        <v>197</v>
      </c>
      <c r="B12" s="588" t="s">
        <v>643</v>
      </c>
      <c r="C12" s="588"/>
      <c r="D12" s="589"/>
      <c r="E12" s="702"/>
      <c r="F12" s="703"/>
    </row>
    <row r="13" s="593" customFormat="true" ht="36" hidden="false" customHeight="true" outlineLevel="0" collapsed="false">
      <c r="A13" s="594" t="s">
        <v>199</v>
      </c>
      <c r="B13" s="595"/>
      <c r="C13" s="595"/>
      <c r="D13" s="596"/>
      <c r="E13" s="600"/>
      <c r="F13" s="601"/>
    </row>
    <row r="14" s="593" customFormat="true" ht="36" hidden="false" customHeight="true" outlineLevel="0" collapsed="false">
      <c r="A14" s="594" t="s">
        <v>201</v>
      </c>
      <c r="B14" s="595"/>
      <c r="C14" s="595"/>
      <c r="D14" s="596"/>
      <c r="E14" s="600"/>
      <c r="F14" s="601"/>
    </row>
    <row r="15" s="593" customFormat="true" ht="36" hidden="false" customHeight="true" outlineLevel="0" collapsed="false">
      <c r="A15" s="594" t="s">
        <v>203</v>
      </c>
      <c r="B15" s="595"/>
      <c r="C15" s="595"/>
      <c r="D15" s="596"/>
      <c r="E15" s="600"/>
      <c r="F15" s="601"/>
    </row>
    <row r="16" s="593" customFormat="true" ht="36" hidden="false" customHeight="true" outlineLevel="0" collapsed="false">
      <c r="A16" s="594" t="s">
        <v>205</v>
      </c>
      <c r="B16" s="595"/>
      <c r="C16" s="595"/>
      <c r="D16" s="596"/>
      <c r="E16" s="600"/>
      <c r="F16" s="601"/>
    </row>
    <row r="17" s="593" customFormat="true" ht="36" hidden="false" customHeight="true" outlineLevel="0" collapsed="false">
      <c r="A17" s="594" t="s">
        <v>240</v>
      </c>
      <c r="B17" s="595"/>
      <c r="C17" s="595"/>
      <c r="D17" s="596"/>
      <c r="E17" s="600"/>
      <c r="F17" s="601"/>
    </row>
    <row r="18" s="593" customFormat="true" ht="36" hidden="false" customHeight="true" outlineLevel="0" collapsed="false">
      <c r="A18" s="594" t="s">
        <v>243</v>
      </c>
      <c r="B18" s="595"/>
      <c r="C18" s="595"/>
      <c r="D18" s="596"/>
      <c r="E18" s="600"/>
      <c r="F18" s="601"/>
    </row>
    <row r="19" s="593" customFormat="true" ht="36" hidden="false" customHeight="true" outlineLevel="0" collapsed="false">
      <c r="A19" s="594" t="s">
        <v>248</v>
      </c>
      <c r="B19" s="595"/>
      <c r="C19" s="595"/>
      <c r="D19" s="596"/>
      <c r="E19" s="600"/>
      <c r="F19" s="601"/>
    </row>
    <row r="20" s="593" customFormat="true" ht="36" hidden="false" customHeight="true" outlineLevel="0" collapsed="false">
      <c r="A20" s="594" t="s">
        <v>251</v>
      </c>
      <c r="B20" s="595"/>
      <c r="C20" s="595"/>
      <c r="D20" s="596"/>
      <c r="E20" s="600"/>
      <c r="F20" s="601"/>
    </row>
    <row r="21" s="593" customFormat="true" ht="36" hidden="false" customHeight="true" outlineLevel="0" collapsed="false">
      <c r="A21" s="594" t="s">
        <v>254</v>
      </c>
      <c r="B21" s="595"/>
      <c r="C21" s="595"/>
      <c r="D21" s="596"/>
      <c r="E21" s="600"/>
      <c r="F21" s="601"/>
    </row>
    <row r="22" s="593" customFormat="true" ht="36" hidden="false" customHeight="true" outlineLevel="0" collapsed="false">
      <c r="A22" s="594" t="s">
        <v>257</v>
      </c>
      <c r="B22" s="595"/>
      <c r="C22" s="595"/>
      <c r="D22" s="596"/>
      <c r="E22" s="600"/>
      <c r="F22" s="601"/>
    </row>
    <row r="23" s="593" customFormat="true" ht="36" hidden="false" customHeight="true" outlineLevel="0" collapsed="false">
      <c r="A23" s="594" t="s">
        <v>260</v>
      </c>
      <c r="B23" s="595"/>
      <c r="C23" s="595"/>
      <c r="D23" s="596"/>
      <c r="E23" s="600"/>
      <c r="F23" s="601"/>
    </row>
    <row r="24" s="593" customFormat="true" ht="36" hidden="false" customHeight="true" outlineLevel="0" collapsed="false">
      <c r="A24" s="594" t="s">
        <v>272</v>
      </c>
      <c r="B24" s="595"/>
      <c r="C24" s="595"/>
      <c r="D24" s="596"/>
      <c r="E24" s="600"/>
      <c r="F24" s="601"/>
    </row>
    <row r="25" s="593" customFormat="true" ht="36" hidden="false" customHeight="true" outlineLevel="0" collapsed="false">
      <c r="A25" s="594" t="s">
        <v>275</v>
      </c>
      <c r="B25" s="595"/>
      <c r="C25" s="595"/>
      <c r="D25" s="596"/>
      <c r="E25" s="600"/>
      <c r="F25" s="601"/>
    </row>
    <row r="26" s="593" customFormat="true" ht="36" hidden="false" customHeight="true" outlineLevel="0" collapsed="false">
      <c r="A26" s="704" t="s">
        <v>278</v>
      </c>
      <c r="B26" s="705"/>
      <c r="C26" s="705"/>
      <c r="D26" s="706"/>
      <c r="E26" s="707"/>
      <c r="F26" s="708"/>
    </row>
    <row r="27" s="593" customFormat="true" ht="36" hidden="false" customHeight="true" outlineLevel="0" collapsed="false">
      <c r="A27" s="704" t="s">
        <v>282</v>
      </c>
      <c r="B27" s="709" t="s">
        <v>644</v>
      </c>
      <c r="C27" s="709"/>
      <c r="D27" s="709"/>
      <c r="E27" s="707" t="n">
        <f aca="false">SUM(E12:E26)</f>
        <v>0</v>
      </c>
      <c r="F27" s="710"/>
    </row>
  </sheetData>
  <mergeCells count="6">
    <mergeCell ref="A2:F2"/>
    <mergeCell ref="A3:F3"/>
    <mergeCell ref="D4:E4"/>
    <mergeCell ref="A6:B8"/>
    <mergeCell ref="C6:F8"/>
    <mergeCell ref="B27:D27"/>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&amp;R&amp;A</oddHeader>
    <oddFooter>&amp;RPage 17</oddFooter>
  </headerFooter>
  <drawing r:id="rId1"/>
</worksheet>
</file>

<file path=xl/worksheets/sheet18.xml><?xml version="1.0" encoding="utf-8"?>
<worksheet xmlns="http://schemas.openxmlformats.org/spreadsheetml/2006/main" xmlns:r="http://schemas.openxmlformats.org/officeDocument/2006/relationships">
  <sheetPr filterMode="false">
    <tabColor rgb="FF000000"/>
    <pageSetUpPr fitToPage="true"/>
  </sheetPr>
  <dimension ref="A1:H51"/>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H10" activeCellId="0" sqref="H10"/>
    </sheetView>
  </sheetViews>
  <sheetFormatPr defaultRowHeight="15.4" zeroHeight="false" outlineLevelRow="0" outlineLevelCol="0"/>
  <cols>
    <col collapsed="false" customWidth="true" hidden="false" outlineLevel="0" max="1" min="1" style="1" width="3.7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11"/>
      <c r="B1" s="712"/>
      <c r="C1" s="713" t="s">
        <v>68</v>
      </c>
      <c r="D1" s="713"/>
      <c r="E1" s="714" t="s">
        <v>69</v>
      </c>
      <c r="F1" s="714"/>
      <c r="G1" s="714"/>
      <c r="H1" s="715"/>
    </row>
    <row r="2" customFormat="false" ht="17.25" hidden="false" customHeight="true" outlineLevel="0" collapsed="false">
      <c r="A2" s="716" t="s">
        <v>190</v>
      </c>
      <c r="B2" s="716"/>
      <c r="C2" s="716"/>
      <c r="D2" s="716"/>
      <c r="E2" s="716"/>
      <c r="F2" s="716"/>
      <c r="G2" s="716"/>
      <c r="H2" s="716"/>
    </row>
    <row r="3" customFormat="false" ht="17.25" hidden="false" customHeight="true" outlineLevel="0" collapsed="false">
      <c r="A3" s="717" t="s">
        <v>645</v>
      </c>
      <c r="B3" s="717"/>
      <c r="C3" s="717"/>
      <c r="D3" s="717"/>
      <c r="E3" s="717"/>
      <c r="F3" s="717"/>
      <c r="G3" s="717"/>
      <c r="H3" s="717"/>
    </row>
    <row r="4" customFormat="false" ht="17.25" hidden="false" customHeight="true" outlineLevel="0" collapsed="false">
      <c r="A4" s="273"/>
      <c r="B4" s="273"/>
      <c r="C4" s="718"/>
      <c r="D4" s="718"/>
      <c r="E4" s="718"/>
      <c r="F4" s="718"/>
      <c r="G4" s="718"/>
      <c r="H4" s="718"/>
    </row>
    <row r="5" customFormat="false" ht="36.75" hidden="false" customHeight="true" outlineLevel="0" collapsed="false">
      <c r="A5" s="719" t="s">
        <v>646</v>
      </c>
      <c r="B5" s="719"/>
      <c r="C5" s="719"/>
      <c r="D5" s="719"/>
      <c r="E5" s="719"/>
      <c r="F5" s="719"/>
      <c r="G5" s="719"/>
      <c r="H5" s="719"/>
    </row>
    <row r="6" customFormat="false" ht="17.25" hidden="false" customHeight="false" outlineLevel="0" collapsed="false">
      <c r="A6" s="720"/>
      <c r="B6" s="720"/>
      <c r="C6" s="720"/>
      <c r="D6" s="720"/>
      <c r="E6" s="720"/>
      <c r="F6" s="720"/>
      <c r="G6" s="720"/>
      <c r="H6" s="720"/>
    </row>
    <row r="7" customFormat="false" ht="16.5" hidden="false" customHeight="true" outlineLevel="0" collapsed="false">
      <c r="A7" s="721" t="s">
        <v>647</v>
      </c>
      <c r="B7" s="721"/>
      <c r="C7" s="721"/>
      <c r="D7" s="721"/>
      <c r="E7" s="721"/>
      <c r="F7" s="721"/>
      <c r="G7" s="721"/>
      <c r="H7" s="721"/>
    </row>
    <row r="8" customFormat="false" ht="16.5" hidden="false" customHeight="true" outlineLevel="0" collapsed="false">
      <c r="A8" s="722"/>
      <c r="B8" s="722"/>
      <c r="C8" s="722"/>
      <c r="D8" s="722"/>
      <c r="E8" s="722"/>
      <c r="F8" s="722"/>
      <c r="G8" s="722"/>
      <c r="H8" s="722"/>
    </row>
    <row r="9" customFormat="false" ht="17.65" hidden="false" customHeight="false" outlineLevel="0" collapsed="false">
      <c r="A9" s="723" t="s">
        <v>648</v>
      </c>
      <c r="B9" s="723"/>
      <c r="C9" s="724"/>
      <c r="D9" s="724"/>
      <c r="E9" s="724"/>
      <c r="F9" s="724"/>
      <c r="G9" s="724"/>
      <c r="H9" s="724"/>
    </row>
    <row r="10" customFormat="false" ht="17.25" hidden="false" customHeight="false" outlineLevel="0" collapsed="false">
      <c r="A10" s="723"/>
      <c r="B10" s="725"/>
      <c r="C10" s="726"/>
      <c r="D10" s="726"/>
      <c r="E10" s="726"/>
      <c r="F10" s="726"/>
      <c r="G10" s="726"/>
      <c r="H10" s="726"/>
    </row>
    <row r="11" customFormat="false" ht="17.25" hidden="false" customHeight="true" outlineLevel="0" collapsed="false">
      <c r="A11" s="723" t="n">
        <v>1</v>
      </c>
      <c r="B11" s="727" t="s">
        <v>649</v>
      </c>
      <c r="C11" s="727"/>
      <c r="D11" s="727"/>
      <c r="E11" s="727"/>
      <c r="F11" s="727"/>
      <c r="G11" s="727"/>
      <c r="H11" s="727"/>
    </row>
    <row r="12" customFormat="false" ht="17.25" hidden="false" customHeight="false" outlineLevel="0" collapsed="false">
      <c r="A12" s="723"/>
      <c r="B12" s="727"/>
      <c r="C12" s="727"/>
      <c r="D12" s="727"/>
      <c r="E12" s="727"/>
      <c r="F12" s="727"/>
      <c r="G12" s="727"/>
      <c r="H12" s="727"/>
    </row>
    <row r="13" customFormat="false" ht="17.25" hidden="false" customHeight="false" outlineLevel="0" collapsed="false">
      <c r="A13" s="723"/>
      <c r="B13" s="728"/>
      <c r="C13" s="728"/>
      <c r="D13" s="728"/>
      <c r="E13" s="728"/>
      <c r="F13" s="728"/>
      <c r="G13" s="728"/>
      <c r="H13" s="728"/>
    </row>
    <row r="14" customFormat="false" ht="17.25" hidden="false" customHeight="false" outlineLevel="0" collapsed="false">
      <c r="A14" s="723" t="n">
        <v>2</v>
      </c>
      <c r="B14" s="729" t="s">
        <v>650</v>
      </c>
      <c r="C14" s="726"/>
      <c r="D14" s="726"/>
      <c r="E14" s="726"/>
      <c r="F14" s="726"/>
      <c r="G14" s="726"/>
      <c r="H14" s="726"/>
    </row>
    <row r="15" customFormat="false" ht="17.25" hidden="false" customHeight="false" outlineLevel="0" collapsed="false">
      <c r="A15" s="723"/>
      <c r="B15" s="729"/>
      <c r="C15" s="726"/>
      <c r="D15" s="726"/>
      <c r="E15" s="726"/>
      <c r="F15" s="726"/>
      <c r="G15" s="726"/>
      <c r="H15" s="726"/>
    </row>
    <row r="16" customFormat="false" ht="17.25" hidden="false" customHeight="false" outlineLevel="0" collapsed="false">
      <c r="A16" s="723" t="n">
        <v>3</v>
      </c>
      <c r="B16" s="729" t="s">
        <v>651</v>
      </c>
      <c r="C16" s="726"/>
      <c r="D16" s="726"/>
      <c r="E16" s="726"/>
      <c r="F16" s="726"/>
      <c r="G16" s="726"/>
      <c r="H16" s="726"/>
    </row>
    <row r="17" customFormat="false" ht="16.5" hidden="false" customHeight="false" outlineLevel="0" collapsed="false">
      <c r="A17" s="725"/>
      <c r="B17" s="725"/>
      <c r="C17" s="726"/>
      <c r="D17" s="726"/>
      <c r="E17" s="726"/>
      <c r="F17" s="726"/>
      <c r="G17" s="726"/>
      <c r="H17" s="726"/>
    </row>
    <row r="18" customFormat="false" ht="16.5" hidden="false" customHeight="false" outlineLevel="0" collapsed="false">
      <c r="A18" s="725"/>
      <c r="B18" s="725"/>
      <c r="C18" s="726"/>
      <c r="D18" s="726"/>
      <c r="E18" s="726"/>
      <c r="F18" s="726"/>
      <c r="G18" s="726"/>
      <c r="H18" s="726"/>
    </row>
    <row r="19" customFormat="false" ht="16.5" hidden="false" customHeight="false" outlineLevel="0" collapsed="false">
      <c r="A19" s="729"/>
      <c r="B19" s="729"/>
      <c r="C19" s="726"/>
      <c r="D19" s="726"/>
      <c r="E19" s="726"/>
      <c r="F19" s="726"/>
      <c r="G19" s="726"/>
      <c r="H19" s="726"/>
    </row>
    <row r="20" customFormat="false" ht="15.4" hidden="false" customHeight="false" outlineLevel="0" collapsed="false">
      <c r="A20" s="726"/>
      <c r="B20" s="726"/>
      <c r="C20" s="726"/>
      <c r="D20" s="726"/>
      <c r="E20" s="726"/>
      <c r="F20" s="726"/>
      <c r="G20" s="726"/>
      <c r="H20" s="726"/>
    </row>
    <row r="21" customFormat="false" ht="15.4" hidden="false" customHeight="false" outlineLevel="0" collapsed="false">
      <c r="A21" s="726"/>
      <c r="B21" s="726"/>
      <c r="C21" s="726"/>
      <c r="D21" s="726"/>
      <c r="E21" s="726"/>
      <c r="F21" s="726"/>
      <c r="G21" s="726"/>
      <c r="H21" s="726"/>
    </row>
    <row r="22" customFormat="false" ht="15.4" hidden="false" customHeight="false" outlineLevel="0" collapsed="false">
      <c r="A22" s="726"/>
      <c r="B22" s="726"/>
      <c r="C22" s="726"/>
      <c r="D22" s="726"/>
      <c r="E22" s="726"/>
      <c r="F22" s="726"/>
      <c r="G22" s="726"/>
      <c r="H22" s="726"/>
    </row>
    <row r="23" customFormat="false" ht="15.4" hidden="false" customHeight="false" outlineLevel="0" collapsed="false">
      <c r="A23" s="726"/>
      <c r="B23" s="726"/>
      <c r="C23" s="726"/>
      <c r="D23" s="726"/>
      <c r="E23" s="726"/>
      <c r="F23" s="726"/>
      <c r="G23" s="726"/>
      <c r="H23" s="726"/>
    </row>
    <row r="24" customFormat="false" ht="15.4" hidden="false" customHeight="false" outlineLevel="0" collapsed="false">
      <c r="A24" s="726"/>
      <c r="B24" s="726"/>
      <c r="C24" s="726"/>
      <c r="D24" s="726"/>
      <c r="E24" s="726"/>
      <c r="F24" s="726"/>
      <c r="G24" s="726"/>
      <c r="H24" s="726"/>
    </row>
    <row r="25" customFormat="false" ht="15.4" hidden="false" customHeight="false" outlineLevel="0" collapsed="false">
      <c r="A25" s="726"/>
      <c r="B25" s="726"/>
      <c r="C25" s="726"/>
      <c r="D25" s="726"/>
      <c r="E25" s="726"/>
      <c r="F25" s="726"/>
      <c r="G25" s="726"/>
      <c r="H25" s="726"/>
    </row>
    <row r="26" customFormat="false" ht="15.4" hidden="false" customHeight="false" outlineLevel="0" collapsed="false">
      <c r="A26" s="726"/>
      <c r="B26" s="726"/>
      <c r="C26" s="726"/>
      <c r="D26" s="726"/>
      <c r="E26" s="726"/>
      <c r="F26" s="726"/>
      <c r="G26" s="726"/>
      <c r="H26" s="726"/>
    </row>
    <row r="27" customFormat="false" ht="15.4" hidden="false" customHeight="false" outlineLevel="0" collapsed="false">
      <c r="A27" s="726"/>
      <c r="B27" s="726"/>
      <c r="C27" s="726"/>
      <c r="D27" s="726"/>
      <c r="E27" s="726"/>
      <c r="F27" s="726"/>
      <c r="G27" s="726"/>
      <c r="H27" s="726"/>
    </row>
    <row r="28" customFormat="false" ht="15.4" hidden="false" customHeight="false" outlineLevel="0" collapsed="false">
      <c r="A28" s="726"/>
      <c r="B28" s="726"/>
      <c r="C28" s="726"/>
      <c r="D28" s="726"/>
      <c r="E28" s="726"/>
      <c r="F28" s="726"/>
      <c r="G28" s="726"/>
      <c r="H28" s="726"/>
    </row>
    <row r="29" customFormat="false" ht="15.4" hidden="false" customHeight="false" outlineLevel="0" collapsed="false">
      <c r="A29" s="726"/>
      <c r="B29" s="726"/>
      <c r="C29" s="726"/>
      <c r="D29" s="726"/>
      <c r="E29" s="726"/>
      <c r="F29" s="726"/>
      <c r="G29" s="726"/>
      <c r="H29" s="726"/>
    </row>
    <row r="30" customFormat="false" ht="15.4" hidden="false" customHeight="false" outlineLevel="0" collapsed="false">
      <c r="A30" s="726"/>
      <c r="B30" s="726"/>
      <c r="C30" s="726"/>
      <c r="D30" s="726"/>
      <c r="E30" s="726"/>
      <c r="F30" s="726"/>
      <c r="G30" s="726"/>
      <c r="H30" s="726"/>
    </row>
    <row r="31" customFormat="false" ht="15.4" hidden="false" customHeight="false" outlineLevel="0" collapsed="false">
      <c r="A31" s="726"/>
      <c r="B31" s="726"/>
      <c r="C31" s="726"/>
      <c r="D31" s="726"/>
      <c r="E31" s="726"/>
      <c r="F31" s="726"/>
      <c r="G31" s="726"/>
      <c r="H31" s="726"/>
    </row>
    <row r="32" customFormat="false" ht="15.4" hidden="false" customHeight="false" outlineLevel="0" collapsed="false">
      <c r="A32" s="726"/>
      <c r="B32" s="726"/>
      <c r="C32" s="726"/>
      <c r="D32" s="726"/>
      <c r="E32" s="726"/>
      <c r="F32" s="726"/>
      <c r="G32" s="726"/>
      <c r="H32" s="726"/>
    </row>
    <row r="33" customFormat="false" ht="15.4" hidden="false" customHeight="false" outlineLevel="0" collapsed="false">
      <c r="A33" s="726"/>
      <c r="B33" s="726"/>
      <c r="C33" s="726"/>
      <c r="D33" s="726"/>
      <c r="E33" s="726"/>
      <c r="F33" s="726"/>
      <c r="G33" s="726"/>
      <c r="H33" s="726"/>
    </row>
    <row r="34" customFormat="false" ht="15.4" hidden="false" customHeight="false" outlineLevel="0" collapsed="false">
      <c r="A34" s="726"/>
      <c r="B34" s="726"/>
      <c r="C34" s="726"/>
      <c r="D34" s="726"/>
      <c r="E34" s="726"/>
      <c r="F34" s="726"/>
      <c r="G34" s="726"/>
      <c r="H34" s="726"/>
    </row>
    <row r="35" customFormat="false" ht="15.4" hidden="false" customHeight="false" outlineLevel="0" collapsed="false">
      <c r="A35" s="726"/>
      <c r="B35" s="726"/>
      <c r="C35" s="726"/>
      <c r="D35" s="726"/>
      <c r="E35" s="726"/>
      <c r="F35" s="726"/>
      <c r="G35" s="726"/>
      <c r="H35" s="726"/>
    </row>
    <row r="36" customFormat="false" ht="15.4" hidden="false" customHeight="false" outlineLevel="0" collapsed="false">
      <c r="A36" s="726"/>
      <c r="B36" s="726"/>
      <c r="C36" s="726"/>
      <c r="D36" s="726"/>
      <c r="E36" s="726"/>
      <c r="F36" s="726"/>
      <c r="G36" s="726"/>
      <c r="H36" s="726"/>
    </row>
    <row r="37" customFormat="false" ht="15.4" hidden="false" customHeight="false" outlineLevel="0" collapsed="false">
      <c r="A37" s="726"/>
      <c r="B37" s="726"/>
      <c r="C37" s="726"/>
      <c r="D37" s="726"/>
      <c r="E37" s="726"/>
      <c r="F37" s="726"/>
      <c r="G37" s="726"/>
      <c r="H37" s="726"/>
    </row>
    <row r="38" customFormat="false" ht="15.4" hidden="false" customHeight="false" outlineLevel="0" collapsed="false">
      <c r="A38" s="726"/>
      <c r="B38" s="726"/>
      <c r="C38" s="726"/>
      <c r="D38" s="726"/>
      <c r="E38" s="726"/>
      <c r="F38" s="726"/>
      <c r="G38" s="726"/>
      <c r="H38" s="726"/>
    </row>
    <row r="39" customFormat="false" ht="15.4" hidden="false" customHeight="false" outlineLevel="0" collapsed="false">
      <c r="A39" s="726"/>
      <c r="B39" s="726"/>
      <c r="C39" s="726"/>
      <c r="D39" s="726"/>
      <c r="E39" s="726"/>
      <c r="F39" s="726"/>
      <c r="G39" s="726"/>
      <c r="H39" s="726"/>
    </row>
    <row r="40" customFormat="false" ht="15.4" hidden="false" customHeight="false" outlineLevel="0" collapsed="false">
      <c r="A40" s="726"/>
      <c r="B40" s="726"/>
      <c r="C40" s="726"/>
      <c r="D40" s="726"/>
      <c r="E40" s="726"/>
      <c r="F40" s="726"/>
      <c r="G40" s="726"/>
      <c r="H40" s="726"/>
    </row>
    <row r="41" customFormat="false" ht="15.4" hidden="false" customHeight="false" outlineLevel="0" collapsed="false">
      <c r="A41" s="726"/>
      <c r="B41" s="726"/>
      <c r="C41" s="726"/>
      <c r="D41" s="726"/>
      <c r="E41" s="726"/>
      <c r="F41" s="726"/>
      <c r="G41" s="726"/>
      <c r="H41" s="726"/>
    </row>
    <row r="42" customFormat="false" ht="15.4" hidden="false" customHeight="false" outlineLevel="0" collapsed="false">
      <c r="A42" s="726"/>
      <c r="B42" s="726"/>
      <c r="C42" s="726"/>
      <c r="D42" s="726"/>
      <c r="E42" s="726"/>
      <c r="F42" s="726"/>
      <c r="G42" s="726"/>
      <c r="H42" s="726"/>
    </row>
    <row r="43" customFormat="false" ht="15.4" hidden="false" customHeight="false" outlineLevel="0" collapsed="false">
      <c r="A43" s="726"/>
      <c r="B43" s="726"/>
      <c r="C43" s="726"/>
      <c r="D43" s="726"/>
      <c r="E43" s="726"/>
      <c r="F43" s="726"/>
      <c r="G43" s="726"/>
      <c r="H43" s="726"/>
    </row>
    <row r="44" customFormat="false" ht="15.4" hidden="false" customHeight="false" outlineLevel="0" collapsed="false">
      <c r="A44" s="726"/>
      <c r="B44" s="726"/>
      <c r="C44" s="726"/>
      <c r="D44" s="726"/>
      <c r="E44" s="726"/>
      <c r="F44" s="726"/>
      <c r="G44" s="726"/>
      <c r="H44" s="726"/>
    </row>
    <row r="45" customFormat="false" ht="15.4" hidden="false" customHeight="false" outlineLevel="0" collapsed="false">
      <c r="A45" s="726"/>
      <c r="B45" s="726"/>
      <c r="C45" s="726"/>
      <c r="D45" s="726"/>
      <c r="E45" s="726"/>
      <c r="F45" s="726"/>
      <c r="G45" s="726"/>
      <c r="H45" s="726"/>
    </row>
    <row r="46" customFormat="false" ht="15.4" hidden="false" customHeight="false" outlineLevel="0" collapsed="false">
      <c r="A46" s="726"/>
      <c r="B46" s="726"/>
      <c r="C46" s="726"/>
      <c r="D46" s="726"/>
      <c r="E46" s="726"/>
      <c r="F46" s="726"/>
      <c r="G46" s="726"/>
      <c r="H46" s="726"/>
    </row>
    <row r="47" customFormat="false" ht="15.4" hidden="false" customHeight="false" outlineLevel="0" collapsed="false">
      <c r="A47" s="726"/>
      <c r="B47" s="726"/>
      <c r="C47" s="726"/>
      <c r="D47" s="726"/>
      <c r="E47" s="726"/>
      <c r="F47" s="726"/>
      <c r="G47" s="726"/>
      <c r="H47" s="726"/>
    </row>
    <row r="48" customFormat="false" ht="15.4" hidden="false" customHeight="false" outlineLevel="0" collapsed="false">
      <c r="A48" s="726"/>
      <c r="B48" s="726"/>
      <c r="C48" s="726"/>
      <c r="D48" s="726"/>
      <c r="E48" s="726"/>
      <c r="F48" s="726"/>
      <c r="G48" s="726"/>
      <c r="H48" s="726"/>
    </row>
    <row r="49" customFormat="false" ht="15.4" hidden="false" customHeight="false" outlineLevel="0" collapsed="false">
      <c r="A49" s="726"/>
      <c r="B49" s="726"/>
      <c r="C49" s="726"/>
      <c r="D49" s="726"/>
      <c r="E49" s="726"/>
      <c r="F49" s="726"/>
      <c r="G49" s="726"/>
      <c r="H49" s="726"/>
    </row>
    <row r="50" customFormat="false" ht="15.4" hidden="false" customHeight="false" outlineLevel="0" collapsed="false">
      <c r="A50" s="726"/>
      <c r="B50" s="726"/>
      <c r="C50" s="726"/>
      <c r="D50" s="726"/>
      <c r="E50" s="726"/>
      <c r="F50" s="726"/>
      <c r="G50" s="726"/>
      <c r="H50" s="726"/>
    </row>
    <row r="51" customFormat="false" ht="15.4" hidden="false" customHeight="false" outlineLevel="0" collapsed="false">
      <c r="A51" s="726"/>
      <c r="B51" s="726"/>
      <c r="C51" s="726"/>
      <c r="D51" s="726"/>
      <c r="E51" s="726"/>
      <c r="F51" s="726"/>
      <c r="G51" s="726"/>
      <c r="H51" s="726"/>
    </row>
  </sheetData>
  <mergeCells count="7">
    <mergeCell ref="C1:D1"/>
    <mergeCell ref="E1:G1"/>
    <mergeCell ref="A2:H2"/>
    <mergeCell ref="A3:H3"/>
    <mergeCell ref="A5:H5"/>
    <mergeCell ref="A7:H7"/>
    <mergeCell ref="B11:H12"/>
  </mergeCells>
  <printOptions headings="false" gridLines="false" gridLinesSet="true" horizontalCentered="true" verticalCentered="false"/>
  <pageMargins left="0.75" right="0.259722222222222"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SECTION III RATE BASE</oddHeader>
    <oddFooter>&amp;RPage 18</oddFooter>
  </headerFooter>
</worksheet>
</file>

<file path=xl/worksheets/sheet19.xml><?xml version="1.0" encoding="utf-8"?>
<worksheet xmlns="http://schemas.openxmlformats.org/spreadsheetml/2006/main" xmlns:r="http://schemas.openxmlformats.org/officeDocument/2006/relationships">
  <sheetPr filterMode="false">
    <tabColor rgb="FF000000"/>
    <pageSetUpPr fitToPage="true"/>
  </sheetPr>
  <dimension ref="A1:H49"/>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I9" activeCellId="0" sqref="I9"/>
    </sheetView>
  </sheetViews>
  <sheetFormatPr defaultRowHeight="15.4" zeroHeight="false" outlineLevelRow="0" outlineLevelCol="0"/>
  <cols>
    <col collapsed="false" customWidth="true" hidden="false" outlineLevel="0" max="1" min="1" style="1" width="3.7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68</v>
      </c>
      <c r="D1" s="731"/>
      <c r="E1" s="270" t="s">
        <v>69</v>
      </c>
      <c r="F1" s="270"/>
      <c r="G1" s="270"/>
      <c r="H1" s="271"/>
    </row>
    <row r="2" customFormat="false" ht="17.25" hidden="false" customHeight="true" outlineLevel="0" collapsed="false">
      <c r="A2" s="274" t="s">
        <v>190</v>
      </c>
      <c r="B2" s="274"/>
      <c r="C2" s="274"/>
      <c r="D2" s="274"/>
      <c r="E2" s="274"/>
      <c r="F2" s="274"/>
      <c r="G2" s="274"/>
      <c r="H2" s="274"/>
    </row>
    <row r="3" customFormat="false" ht="17.25" hidden="false" customHeight="true" outlineLevel="0" collapsed="false">
      <c r="A3" s="732" t="s">
        <v>652</v>
      </c>
      <c r="B3" s="732"/>
      <c r="C3" s="732"/>
      <c r="D3" s="732"/>
      <c r="E3" s="732"/>
      <c r="F3" s="732"/>
      <c r="G3" s="732"/>
      <c r="H3" s="732"/>
    </row>
    <row r="4" customFormat="false" ht="17.25" hidden="false" customHeight="true" outlineLevel="0" collapsed="false">
      <c r="A4" s="273"/>
      <c r="B4" s="273"/>
      <c r="C4" s="718"/>
      <c r="D4" s="718"/>
      <c r="E4" s="718"/>
      <c r="F4" s="718"/>
      <c r="G4" s="718"/>
      <c r="H4" s="718"/>
    </row>
    <row r="5" customFormat="false" ht="15.4" hidden="false" customHeight="false" outlineLevel="0" collapsed="false">
      <c r="A5" s="733" t="s">
        <v>647</v>
      </c>
      <c r="B5" s="733"/>
      <c r="C5" s="733"/>
      <c r="D5" s="733"/>
      <c r="E5" s="733"/>
      <c r="F5" s="733"/>
      <c r="G5" s="733"/>
      <c r="H5" s="733"/>
    </row>
    <row r="6" customFormat="false" ht="16.5" hidden="false" customHeight="false" outlineLevel="0" collapsed="false">
      <c r="A6" s="725"/>
      <c r="B6" s="725"/>
      <c r="C6" s="726"/>
      <c r="D6" s="726"/>
      <c r="E6" s="726"/>
      <c r="F6" s="726"/>
      <c r="G6" s="726"/>
      <c r="H6" s="726"/>
    </row>
    <row r="7" customFormat="false" ht="15.4" hidden="false" customHeight="true" outlineLevel="0" collapsed="false">
      <c r="A7" s="391" t="s">
        <v>653</v>
      </c>
      <c r="B7" s="391"/>
      <c r="C7" s="391"/>
      <c r="D7" s="391"/>
      <c r="E7" s="391"/>
      <c r="F7" s="391"/>
      <c r="G7" s="391"/>
      <c r="H7" s="391"/>
    </row>
    <row r="8" customFormat="false" ht="29.25" hidden="false" customHeight="true" outlineLevel="0" collapsed="false">
      <c r="A8" s="734" t="s">
        <v>654</v>
      </c>
      <c r="B8" s="734"/>
      <c r="C8" s="734"/>
      <c r="D8" s="734"/>
      <c r="E8" s="734"/>
      <c r="F8" s="734"/>
      <c r="G8" s="734"/>
      <c r="H8" s="734"/>
    </row>
    <row r="9" customFormat="false" ht="90.75" hidden="false" customHeight="true" outlineLevel="0" collapsed="false">
      <c r="A9" s="391" t="s">
        <v>655</v>
      </c>
      <c r="B9" s="391"/>
      <c r="C9" s="391"/>
      <c r="D9" s="391"/>
      <c r="E9" s="391"/>
      <c r="F9" s="391"/>
      <c r="G9" s="391"/>
      <c r="H9" s="391"/>
    </row>
    <row r="10" customFormat="false" ht="15.4" hidden="false" customHeight="false" outlineLevel="0" collapsed="false">
      <c r="A10" s="735"/>
    </row>
    <row r="11" customFormat="false" ht="15.4" hidden="false" customHeight="true" outlineLevel="0" collapsed="false">
      <c r="A11" s="89" t="s">
        <v>656</v>
      </c>
      <c r="B11" s="89"/>
      <c r="C11" s="89"/>
      <c r="D11" s="89"/>
      <c r="E11" s="89"/>
      <c r="F11" s="89"/>
      <c r="G11" s="89"/>
      <c r="H11" s="89"/>
    </row>
    <row r="12" customFormat="false" ht="15.4" hidden="false" customHeight="true" outlineLevel="0" collapsed="false">
      <c r="A12" s="736" t="s">
        <v>657</v>
      </c>
      <c r="B12" s="736"/>
      <c r="C12" s="736"/>
      <c r="D12" s="736"/>
      <c r="E12" s="736"/>
      <c r="F12" s="736"/>
      <c r="G12" s="736"/>
      <c r="H12" s="736"/>
    </row>
    <row r="13" customFormat="false" ht="15.4" hidden="false" customHeight="false" outlineLevel="0" collapsed="false">
      <c r="A13" s="737"/>
    </row>
    <row r="14" customFormat="false" ht="39.75" hidden="false" customHeight="true" outlineLevel="0" collapsed="false">
      <c r="A14" s="391" t="s">
        <v>658</v>
      </c>
      <c r="B14" s="391"/>
      <c r="C14" s="391"/>
      <c r="D14" s="391"/>
      <c r="E14" s="391"/>
      <c r="F14" s="391"/>
      <c r="G14" s="391"/>
      <c r="H14" s="391"/>
    </row>
    <row r="15" customFormat="false" ht="16.5" hidden="false" customHeight="false" outlineLevel="0" collapsed="false">
      <c r="A15" s="725"/>
      <c r="B15" s="725"/>
      <c r="C15" s="726"/>
      <c r="D15" s="726"/>
      <c r="E15" s="726"/>
      <c r="F15" s="726"/>
      <c r="G15" s="726"/>
      <c r="H15" s="726"/>
    </row>
    <row r="16" customFormat="false" ht="16.5" hidden="false" customHeight="false" outlineLevel="0" collapsed="false">
      <c r="A16" s="725"/>
      <c r="B16" s="725"/>
      <c r="C16" s="726"/>
      <c r="D16" s="726"/>
      <c r="E16" s="726"/>
      <c r="F16" s="726"/>
      <c r="G16" s="726"/>
      <c r="H16" s="726"/>
    </row>
    <row r="17" customFormat="false" ht="16.5" hidden="false" customHeight="false" outlineLevel="0" collapsed="false">
      <c r="A17" s="729"/>
      <c r="B17" s="729"/>
      <c r="C17" s="726"/>
      <c r="D17" s="726"/>
      <c r="E17" s="726"/>
      <c r="F17" s="726"/>
      <c r="G17" s="726"/>
      <c r="H17" s="726"/>
    </row>
    <row r="18" customFormat="false" ht="15.4" hidden="false" customHeight="false" outlineLevel="0" collapsed="false">
      <c r="A18" s="726"/>
      <c r="B18" s="726"/>
      <c r="C18" s="726"/>
      <c r="D18" s="726"/>
      <c r="E18" s="726"/>
      <c r="F18" s="726"/>
      <c r="G18" s="726"/>
      <c r="H18" s="726"/>
    </row>
    <row r="19" customFormat="false" ht="15.4" hidden="false" customHeight="false" outlineLevel="0" collapsed="false">
      <c r="A19" s="726"/>
      <c r="B19" s="726"/>
      <c r="C19" s="726"/>
      <c r="D19" s="726"/>
      <c r="E19" s="726"/>
      <c r="F19" s="726"/>
      <c r="G19" s="726"/>
      <c r="H19" s="726"/>
    </row>
    <row r="20" customFormat="false" ht="15.4" hidden="false" customHeight="false" outlineLevel="0" collapsed="false">
      <c r="A20" s="726"/>
      <c r="B20" s="726"/>
      <c r="C20" s="726"/>
      <c r="D20" s="726"/>
      <c r="E20" s="726"/>
      <c r="F20" s="726"/>
      <c r="G20" s="726"/>
      <c r="H20" s="726"/>
    </row>
    <row r="21" customFormat="false" ht="15.4" hidden="false" customHeight="false" outlineLevel="0" collapsed="false">
      <c r="A21" s="726"/>
      <c r="B21" s="726"/>
      <c r="C21" s="726"/>
      <c r="D21" s="726"/>
      <c r="E21" s="726"/>
      <c r="F21" s="726"/>
      <c r="G21" s="726"/>
      <c r="H21" s="726"/>
    </row>
    <row r="22" customFormat="false" ht="15.4" hidden="false" customHeight="false" outlineLevel="0" collapsed="false">
      <c r="A22" s="726"/>
      <c r="B22" s="726"/>
      <c r="C22" s="726"/>
      <c r="D22" s="726"/>
      <c r="E22" s="726"/>
      <c r="F22" s="726"/>
      <c r="G22" s="726"/>
      <c r="H22" s="726"/>
    </row>
    <row r="23" customFormat="false" ht="15.4" hidden="false" customHeight="false" outlineLevel="0" collapsed="false">
      <c r="A23" s="726"/>
      <c r="B23" s="726"/>
      <c r="C23" s="726"/>
      <c r="D23" s="726"/>
      <c r="E23" s="726"/>
      <c r="F23" s="726"/>
      <c r="G23" s="726"/>
      <c r="H23" s="726"/>
    </row>
    <row r="24" customFormat="false" ht="15.4" hidden="false" customHeight="false" outlineLevel="0" collapsed="false">
      <c r="A24" s="726"/>
      <c r="B24" s="726"/>
      <c r="C24" s="726"/>
      <c r="D24" s="726"/>
      <c r="E24" s="726"/>
      <c r="F24" s="726"/>
      <c r="G24" s="726"/>
      <c r="H24" s="726"/>
    </row>
    <row r="25" customFormat="false" ht="15.4" hidden="false" customHeight="false" outlineLevel="0" collapsed="false">
      <c r="A25" s="726"/>
      <c r="B25" s="726"/>
      <c r="C25" s="726"/>
      <c r="D25" s="726"/>
      <c r="E25" s="726"/>
      <c r="F25" s="726"/>
      <c r="G25" s="726"/>
      <c r="H25" s="726"/>
    </row>
    <row r="26" customFormat="false" ht="15.4" hidden="false" customHeight="false" outlineLevel="0" collapsed="false">
      <c r="A26" s="726"/>
      <c r="B26" s="726"/>
      <c r="C26" s="726"/>
      <c r="D26" s="726"/>
      <c r="E26" s="726"/>
      <c r="F26" s="726"/>
      <c r="G26" s="726"/>
      <c r="H26" s="726"/>
    </row>
    <row r="27" customFormat="false" ht="15.4" hidden="false" customHeight="false" outlineLevel="0" collapsed="false">
      <c r="A27" s="726"/>
      <c r="B27" s="726"/>
      <c r="C27" s="726"/>
      <c r="D27" s="726"/>
      <c r="E27" s="726"/>
      <c r="F27" s="726"/>
      <c r="G27" s="726"/>
      <c r="H27" s="726"/>
    </row>
    <row r="28" customFormat="false" ht="15.4" hidden="false" customHeight="false" outlineLevel="0" collapsed="false">
      <c r="A28" s="726"/>
      <c r="B28" s="726"/>
      <c r="C28" s="726"/>
      <c r="D28" s="726"/>
      <c r="E28" s="726"/>
      <c r="F28" s="726"/>
      <c r="G28" s="726"/>
      <c r="H28" s="726"/>
    </row>
    <row r="29" customFormat="false" ht="15.4" hidden="false" customHeight="false" outlineLevel="0" collapsed="false">
      <c r="A29" s="726"/>
      <c r="B29" s="726"/>
      <c r="C29" s="726"/>
      <c r="D29" s="726"/>
      <c r="E29" s="726"/>
      <c r="F29" s="726"/>
      <c r="G29" s="726"/>
      <c r="H29" s="726"/>
    </row>
    <row r="30" customFormat="false" ht="15.4" hidden="false" customHeight="false" outlineLevel="0" collapsed="false">
      <c r="A30" s="726"/>
      <c r="B30" s="726"/>
      <c r="C30" s="726"/>
      <c r="D30" s="726"/>
      <c r="E30" s="726"/>
      <c r="F30" s="726"/>
      <c r="G30" s="726"/>
      <c r="H30" s="726"/>
    </row>
    <row r="31" customFormat="false" ht="15.4" hidden="false" customHeight="false" outlineLevel="0" collapsed="false">
      <c r="A31" s="726"/>
      <c r="B31" s="726"/>
      <c r="C31" s="726"/>
      <c r="D31" s="726"/>
      <c r="E31" s="726"/>
      <c r="F31" s="726"/>
      <c r="G31" s="726"/>
      <c r="H31" s="726"/>
    </row>
    <row r="32" customFormat="false" ht="15.4" hidden="false" customHeight="false" outlineLevel="0" collapsed="false">
      <c r="A32" s="726"/>
      <c r="B32" s="726"/>
      <c r="C32" s="726"/>
      <c r="D32" s="726"/>
      <c r="E32" s="726"/>
      <c r="F32" s="726"/>
      <c r="G32" s="726"/>
      <c r="H32" s="726"/>
    </row>
    <row r="33" customFormat="false" ht="15.4" hidden="false" customHeight="false" outlineLevel="0" collapsed="false">
      <c r="A33" s="726"/>
      <c r="B33" s="726"/>
      <c r="C33" s="726"/>
      <c r="D33" s="726"/>
      <c r="E33" s="726"/>
      <c r="F33" s="726"/>
      <c r="G33" s="726"/>
      <c r="H33" s="726"/>
    </row>
    <row r="34" customFormat="false" ht="15.4" hidden="false" customHeight="false" outlineLevel="0" collapsed="false">
      <c r="A34" s="726"/>
      <c r="B34" s="726"/>
      <c r="C34" s="726"/>
      <c r="D34" s="726"/>
      <c r="E34" s="726"/>
      <c r="F34" s="726"/>
      <c r="G34" s="726"/>
      <c r="H34" s="726"/>
    </row>
    <row r="35" customFormat="false" ht="15.4" hidden="false" customHeight="false" outlineLevel="0" collapsed="false">
      <c r="A35" s="726"/>
      <c r="B35" s="726"/>
      <c r="C35" s="726"/>
      <c r="D35" s="726"/>
      <c r="E35" s="726"/>
      <c r="F35" s="726"/>
      <c r="G35" s="726"/>
      <c r="H35" s="726"/>
    </row>
    <row r="36" customFormat="false" ht="15.4" hidden="false" customHeight="false" outlineLevel="0" collapsed="false">
      <c r="A36" s="726"/>
      <c r="B36" s="726"/>
      <c r="C36" s="726"/>
      <c r="D36" s="726"/>
      <c r="E36" s="726"/>
      <c r="F36" s="726"/>
      <c r="G36" s="726"/>
      <c r="H36" s="726"/>
    </row>
    <row r="37" customFormat="false" ht="15.4" hidden="false" customHeight="false" outlineLevel="0" collapsed="false">
      <c r="A37" s="726"/>
      <c r="B37" s="726"/>
      <c r="C37" s="726"/>
      <c r="D37" s="726"/>
      <c r="E37" s="726"/>
      <c r="F37" s="726"/>
      <c r="G37" s="726"/>
      <c r="H37" s="726"/>
    </row>
    <row r="38" customFormat="false" ht="15.4" hidden="false" customHeight="false" outlineLevel="0" collapsed="false">
      <c r="A38" s="726"/>
      <c r="B38" s="726"/>
      <c r="C38" s="726"/>
      <c r="D38" s="726"/>
      <c r="E38" s="726"/>
      <c r="F38" s="726"/>
      <c r="G38" s="726"/>
      <c r="H38" s="726"/>
    </row>
    <row r="39" customFormat="false" ht="15.4" hidden="false" customHeight="false" outlineLevel="0" collapsed="false">
      <c r="A39" s="726"/>
      <c r="B39" s="726"/>
      <c r="C39" s="726"/>
      <c r="D39" s="726"/>
      <c r="E39" s="726"/>
      <c r="F39" s="726"/>
      <c r="G39" s="726"/>
      <c r="H39" s="726"/>
    </row>
    <row r="40" customFormat="false" ht="15.4" hidden="false" customHeight="false" outlineLevel="0" collapsed="false">
      <c r="A40" s="726"/>
      <c r="B40" s="726"/>
      <c r="C40" s="726"/>
      <c r="D40" s="726"/>
      <c r="E40" s="726"/>
      <c r="F40" s="726"/>
      <c r="G40" s="726"/>
      <c r="H40" s="726"/>
    </row>
    <row r="41" customFormat="false" ht="15.4" hidden="false" customHeight="false" outlineLevel="0" collapsed="false">
      <c r="A41" s="726"/>
      <c r="B41" s="726"/>
      <c r="C41" s="726"/>
      <c r="D41" s="726"/>
      <c r="E41" s="726"/>
      <c r="F41" s="726"/>
      <c r="G41" s="726"/>
      <c r="H41" s="726"/>
    </row>
    <row r="42" customFormat="false" ht="15.4" hidden="false" customHeight="false" outlineLevel="0" collapsed="false">
      <c r="A42" s="726"/>
      <c r="B42" s="726"/>
      <c r="C42" s="726"/>
      <c r="D42" s="726"/>
      <c r="E42" s="726"/>
      <c r="F42" s="726"/>
      <c r="G42" s="726"/>
      <c r="H42" s="726"/>
    </row>
    <row r="43" customFormat="false" ht="15.4" hidden="false" customHeight="false" outlineLevel="0" collapsed="false">
      <c r="A43" s="726"/>
      <c r="B43" s="726"/>
      <c r="C43" s="726"/>
      <c r="D43" s="726"/>
      <c r="E43" s="726"/>
      <c r="F43" s="726"/>
      <c r="G43" s="726"/>
      <c r="H43" s="726"/>
    </row>
    <row r="44" customFormat="false" ht="15.4" hidden="false" customHeight="false" outlineLevel="0" collapsed="false">
      <c r="A44" s="726"/>
      <c r="B44" s="726"/>
      <c r="C44" s="726"/>
      <c r="D44" s="726"/>
      <c r="E44" s="726"/>
      <c r="F44" s="726"/>
      <c r="G44" s="726"/>
      <c r="H44" s="726"/>
    </row>
    <row r="45" customFormat="false" ht="15.4" hidden="false" customHeight="false" outlineLevel="0" collapsed="false">
      <c r="A45" s="726"/>
      <c r="B45" s="726"/>
      <c r="C45" s="726"/>
      <c r="D45" s="726"/>
      <c r="E45" s="726"/>
      <c r="F45" s="726"/>
      <c r="G45" s="726"/>
      <c r="H45" s="726"/>
    </row>
    <row r="46" customFormat="false" ht="15.4" hidden="false" customHeight="false" outlineLevel="0" collapsed="false">
      <c r="A46" s="726"/>
      <c r="B46" s="726"/>
      <c r="C46" s="726"/>
      <c r="D46" s="726"/>
      <c r="E46" s="726"/>
      <c r="F46" s="726"/>
      <c r="G46" s="726"/>
      <c r="H46" s="726"/>
    </row>
    <row r="47" customFormat="false" ht="15.4" hidden="false" customHeight="false" outlineLevel="0" collapsed="false">
      <c r="A47" s="726"/>
      <c r="B47" s="726"/>
      <c r="C47" s="726"/>
      <c r="D47" s="726"/>
      <c r="E47" s="726"/>
      <c r="F47" s="726"/>
      <c r="G47" s="726"/>
      <c r="H47" s="726"/>
    </row>
    <row r="48" customFormat="false" ht="15.4" hidden="false" customHeight="false" outlineLevel="0" collapsed="false">
      <c r="A48" s="726"/>
      <c r="B48" s="726"/>
      <c r="C48" s="726"/>
      <c r="D48" s="726"/>
      <c r="E48" s="726"/>
      <c r="F48" s="726"/>
      <c r="G48" s="726"/>
      <c r="H48" s="726"/>
    </row>
    <row r="49" customFormat="false" ht="15.4" hidden="false" customHeight="false" outlineLevel="0" collapsed="false">
      <c r="A49" s="726"/>
      <c r="B49" s="726"/>
      <c r="C49" s="726"/>
      <c r="D49" s="726"/>
      <c r="E49" s="726"/>
      <c r="F49" s="726"/>
      <c r="G49" s="726"/>
      <c r="H49" s="726"/>
    </row>
  </sheetData>
  <mergeCells count="11">
    <mergeCell ref="C1:D1"/>
    <mergeCell ref="E1:G1"/>
    <mergeCell ref="A2:H2"/>
    <mergeCell ref="A3:H3"/>
    <mergeCell ref="A5:H5"/>
    <mergeCell ref="A7:H7"/>
    <mergeCell ref="A8:H8"/>
    <mergeCell ref="A9:H9"/>
    <mergeCell ref="A11:H11"/>
    <mergeCell ref="A12:H12"/>
    <mergeCell ref="A14:H14"/>
  </mergeCells>
  <hyperlinks>
    <hyperlink ref="A12" r:id="rId1" display="http://www.puc.texas.gov/industry/water/reports/rates/ROR_Report.pdf "/>
  </hyperlinks>
  <printOptions headings="false" gridLines="false" gridLinesSet="true" horizontalCentered="true" verticalCentered="false"/>
  <pageMargins left="0.75" right="0.259722222222222"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SCHEDULE III-1 RETURN</oddHeader>
    <oddFooter>&amp;RPage 19</oddFooter>
  </headerFooter>
</worksheet>
</file>

<file path=xl/worksheets/sheet20.xml><?xml version="1.0" encoding="utf-8"?>
<worksheet xmlns="http://schemas.openxmlformats.org/spreadsheetml/2006/main" xmlns:r="http://schemas.openxmlformats.org/officeDocument/2006/relationships">
  <sheetPr filterMode="false">
    <tabColor rgb="FFFFFFFF"/>
    <pageSetUpPr fitToPage="true"/>
  </sheetPr>
  <dimension ref="A1:M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1" activeCellId="0" sqref="E11"/>
    </sheetView>
  </sheetViews>
  <sheetFormatPr defaultRowHeight="15.4" zeroHeight="false" outlineLevelRow="0" outlineLevelCol="0"/>
  <cols>
    <col collapsed="false" customWidth="true" hidden="false" outlineLevel="0" max="1" min="1" style="1" width="2.63"/>
    <col collapsed="false" customWidth="true" hidden="false" outlineLevel="0" max="2" min="2" style="1" width="4.88"/>
    <col collapsed="false" customWidth="true" hidden="false" outlineLevel="0" max="3" min="3" style="1" width="23.25"/>
    <col collapsed="false" customWidth="true" hidden="false" outlineLevel="0" max="4" min="4" style="1" width="18.75"/>
    <col collapsed="false" customWidth="true" hidden="false" outlineLevel="0" max="5" min="5" style="1" width="14.64"/>
    <col collapsed="false" customWidth="true" hidden="false" outlineLevel="0" max="6" min="6" style="1" width="9.89"/>
    <col collapsed="false" customWidth="true" hidden="false" outlineLevel="0" max="7" min="7" style="1" width="14.64"/>
    <col collapsed="false" customWidth="true" hidden="false" outlineLevel="0" max="8" min="8" style="1" width="15"/>
    <col collapsed="false" customWidth="true" hidden="false" outlineLevel="0" max="9" min="9" style="1" width="18"/>
    <col collapsed="false" customWidth="true" hidden="false" outlineLevel="0" max="10" min="10" style="1" width="15.14"/>
    <col collapsed="false" customWidth="true" hidden="false" outlineLevel="0" max="11" min="11" style="1" width="9"/>
    <col collapsed="false" customWidth="true" hidden="false" outlineLevel="0" max="12" min="12" style="1" width="18.13"/>
    <col collapsed="false" customWidth="true" hidden="false" outlineLevel="0" max="13" min="13" style="1" width="11.25"/>
    <col collapsed="false" customWidth="true" hidden="false" outlineLevel="0" max="1025" min="14" style="1" width="9"/>
  </cols>
  <sheetData>
    <row r="1" s="726" customFormat="true" ht="19.5" hidden="false" customHeight="true" outlineLevel="0" collapsed="false">
      <c r="A1" s="730"/>
      <c r="B1" s="269"/>
      <c r="C1" s="738"/>
      <c r="D1" s="739" t="s">
        <v>399</v>
      </c>
      <c r="E1" s="270" t="s">
        <v>69</v>
      </c>
      <c r="F1" s="270"/>
      <c r="G1" s="270"/>
      <c r="H1" s="738"/>
      <c r="I1" s="740"/>
    </row>
    <row r="2" s="726" customFormat="true" ht="13.9" hidden="false" customHeight="false" outlineLevel="0" collapsed="false">
      <c r="A2" s="274" t="s">
        <v>190</v>
      </c>
      <c r="B2" s="274"/>
      <c r="C2" s="274"/>
      <c r="D2" s="274"/>
      <c r="E2" s="274"/>
      <c r="F2" s="274"/>
      <c r="G2" s="274"/>
      <c r="H2" s="274"/>
      <c r="I2" s="274"/>
    </row>
    <row r="3" s="726" customFormat="true" ht="19.5" hidden="false" customHeight="true" outlineLevel="0" collapsed="false">
      <c r="A3" s="276" t="s">
        <v>659</v>
      </c>
      <c r="B3" s="276"/>
      <c r="C3" s="276"/>
      <c r="D3" s="276"/>
      <c r="E3" s="276"/>
      <c r="F3" s="276"/>
      <c r="G3" s="276"/>
      <c r="H3" s="276"/>
      <c r="I3" s="276"/>
    </row>
    <row r="4" s="726" customFormat="true" ht="18" hidden="false" customHeight="true" outlineLevel="0" collapsed="false">
      <c r="A4" s="741"/>
      <c r="B4" s="742"/>
      <c r="C4" s="743" t="s">
        <v>660</v>
      </c>
      <c r="D4" s="743"/>
      <c r="E4" s="743"/>
      <c r="F4" s="744" t="n">
        <v>43830</v>
      </c>
      <c r="G4" s="744"/>
      <c r="H4" s="744"/>
      <c r="I4" s="236"/>
    </row>
    <row r="5" s="726" customFormat="true" ht="13.15" hidden="false" customHeight="false" outlineLevel="0" collapsed="false"/>
    <row r="6" customFormat="false" ht="16.5" hidden="false" customHeight="false" outlineLevel="0" collapsed="false">
      <c r="A6" s="725"/>
      <c r="B6" s="725" t="s">
        <v>661</v>
      </c>
      <c r="C6" s="726"/>
      <c r="D6" s="726"/>
      <c r="E6" s="726"/>
      <c r="F6" s="726"/>
      <c r="G6" s="726"/>
      <c r="H6" s="726"/>
      <c r="I6" s="726"/>
    </row>
    <row r="7" customFormat="false" ht="15.4" hidden="false" customHeight="false" outlineLevel="0" collapsed="false">
      <c r="A7" s="726"/>
      <c r="B7" s="726"/>
      <c r="C7" s="726"/>
      <c r="D7" s="726"/>
      <c r="E7" s="726"/>
      <c r="F7" s="275"/>
      <c r="G7" s="726"/>
      <c r="H7" s="726"/>
      <c r="I7" s="726"/>
    </row>
    <row r="8" customFormat="false" ht="26.65" hidden="false" customHeight="false" outlineLevel="0" collapsed="false">
      <c r="A8" s="726"/>
      <c r="B8" s="745" t="s">
        <v>662</v>
      </c>
      <c r="C8" s="746"/>
      <c r="D8" s="746"/>
      <c r="E8" s="747"/>
      <c r="F8" s="275"/>
      <c r="G8" s="275"/>
      <c r="H8" s="726"/>
      <c r="I8" s="726"/>
    </row>
    <row r="9" customFormat="false" ht="20.25" hidden="false" customHeight="true" outlineLevel="0" collapsed="false">
      <c r="B9" s="748" t="s">
        <v>437</v>
      </c>
      <c r="C9" s="749" t="s">
        <v>663</v>
      </c>
      <c r="D9" s="749"/>
      <c r="E9" s="750" t="n">
        <f aca="false">'SCHEDULE III-2 RATE BASE SUMM'!C24</f>
        <v>333158.208364419</v>
      </c>
      <c r="F9" s="97"/>
    </row>
    <row r="10" customFormat="false" ht="28.5" hidden="false" customHeight="true" outlineLevel="0" collapsed="false">
      <c r="B10" s="748" t="s">
        <v>440</v>
      </c>
      <c r="C10" s="749" t="s">
        <v>664</v>
      </c>
      <c r="D10" s="749"/>
      <c r="E10" s="751" t="n">
        <f aca="false">I26</f>
        <v>0.15</v>
      </c>
      <c r="F10" s="97"/>
    </row>
    <row r="11" customFormat="false" ht="21.75" hidden="false" customHeight="true" outlineLevel="0" collapsed="false">
      <c r="B11" s="752" t="s">
        <v>413</v>
      </c>
      <c r="C11" s="753" t="s">
        <v>665</v>
      </c>
      <c r="D11" s="753"/>
      <c r="E11" s="754" t="n">
        <f aca="false">E9*E10</f>
        <v>49973.7312546629</v>
      </c>
      <c r="F11" s="97"/>
      <c r="G11" s="97"/>
    </row>
    <row r="12" customFormat="false" ht="15.4" hidden="false" customHeight="false" outlineLevel="0" collapsed="false">
      <c r="F12" s="97"/>
    </row>
    <row r="13" customFormat="false" ht="15.4" hidden="false" customHeight="false" outlineLevel="0" collapsed="false">
      <c r="B13" s="47" t="s">
        <v>666</v>
      </c>
      <c r="C13" s="55"/>
    </row>
    <row r="14" customFormat="false" ht="38.25" hidden="false" customHeight="true" outlineLevel="0" collapsed="false">
      <c r="B14" s="755" t="s">
        <v>667</v>
      </c>
      <c r="C14" s="755"/>
      <c r="D14" s="755"/>
      <c r="E14" s="755"/>
      <c r="F14" s="755"/>
      <c r="G14" s="755"/>
      <c r="H14" s="755"/>
      <c r="I14" s="755"/>
    </row>
    <row r="16" customFormat="false" ht="15.4" hidden="false" customHeight="false" outlineLevel="0" collapsed="false">
      <c r="B16" s="756"/>
      <c r="C16" s="757"/>
      <c r="D16" s="757" t="s">
        <v>214</v>
      </c>
      <c r="E16" s="757" t="s">
        <v>215</v>
      </c>
      <c r="F16" s="758" t="s">
        <v>19</v>
      </c>
      <c r="G16" s="757" t="s">
        <v>21</v>
      </c>
      <c r="H16" s="757" t="s">
        <v>216</v>
      </c>
      <c r="I16" s="759" t="s">
        <v>349</v>
      </c>
      <c r="K16" s="24"/>
      <c r="L16" s="760"/>
    </row>
    <row r="17" customFormat="false" ht="25.5" hidden="false" customHeight="true" outlineLevel="0" collapsed="false">
      <c r="B17" s="761" t="s">
        <v>668</v>
      </c>
      <c r="C17" s="762" t="s">
        <v>435</v>
      </c>
      <c r="D17" s="763" t="s">
        <v>669</v>
      </c>
      <c r="E17" s="763" t="s">
        <v>670</v>
      </c>
      <c r="F17" s="763" t="s">
        <v>671</v>
      </c>
      <c r="G17" s="762" t="s">
        <v>672</v>
      </c>
      <c r="H17" s="762" t="s">
        <v>405</v>
      </c>
      <c r="I17" s="764" t="s">
        <v>673</v>
      </c>
      <c r="L17" s="765" t="s">
        <v>84</v>
      </c>
    </row>
    <row r="18" customFormat="false" ht="15.4" hidden="false" customHeight="false" outlineLevel="0" collapsed="false">
      <c r="B18" s="761"/>
      <c r="C18" s="762"/>
      <c r="D18" s="763"/>
      <c r="E18" s="763"/>
      <c r="F18" s="763"/>
      <c r="G18" s="763"/>
      <c r="H18" s="763"/>
      <c r="I18" s="764"/>
      <c r="L18" s="766"/>
      <c r="M18" s="767"/>
    </row>
    <row r="19" customFormat="false" ht="15.4" hidden="false" customHeight="false" outlineLevel="0" collapsed="false">
      <c r="B19" s="761"/>
      <c r="C19" s="762"/>
      <c r="D19" s="763"/>
      <c r="E19" s="763"/>
      <c r="F19" s="763"/>
      <c r="G19" s="763"/>
      <c r="H19" s="763"/>
      <c r="I19" s="764"/>
      <c r="L19" s="768"/>
      <c r="M19" s="769"/>
    </row>
    <row r="20" customFormat="false" ht="81" hidden="false" customHeight="true" outlineLevel="0" collapsed="false">
      <c r="B20" s="770"/>
      <c r="C20" s="771"/>
      <c r="D20" s="772"/>
      <c r="E20" s="773" t="s">
        <v>674</v>
      </c>
      <c r="F20" s="773" t="s">
        <v>675</v>
      </c>
      <c r="G20" s="772"/>
      <c r="H20" s="771"/>
      <c r="I20" s="774" t="s">
        <v>676</v>
      </c>
      <c r="L20" s="768"/>
      <c r="M20" s="769"/>
    </row>
    <row r="21" customFormat="false" ht="18.75" hidden="false" customHeight="true" outlineLevel="0" collapsed="false">
      <c r="B21" s="770"/>
      <c r="C21" s="771"/>
      <c r="D21" s="771"/>
      <c r="E21" s="773"/>
      <c r="F21" s="773"/>
      <c r="G21" s="772"/>
      <c r="H21" s="772"/>
      <c r="I21" s="774"/>
      <c r="L21" s="768"/>
      <c r="M21" s="769"/>
    </row>
    <row r="22" customFormat="false" ht="18.75" hidden="false" customHeight="true" outlineLevel="0" collapsed="false">
      <c r="B22" s="770"/>
      <c r="C22" s="771"/>
      <c r="D22" s="772"/>
      <c r="E22" s="773"/>
      <c r="F22" s="773"/>
      <c r="G22" s="772"/>
      <c r="H22" s="771"/>
      <c r="I22" s="774"/>
      <c r="L22" s="768"/>
      <c r="M22" s="769"/>
    </row>
    <row r="23" customFormat="false" ht="69" hidden="false" customHeight="true" outlineLevel="0" collapsed="false">
      <c r="B23" s="775" t="s">
        <v>203</v>
      </c>
      <c r="C23" s="776" t="s">
        <v>677</v>
      </c>
      <c r="D23" s="777" t="n">
        <f aca="false">'SCHEDULE III-6 DEBT'!$F$19</f>
        <v>535294.42</v>
      </c>
      <c r="E23" s="778" t="n">
        <f aca="false">D23/D25</f>
        <v>0.790987098360573</v>
      </c>
      <c r="F23" s="779" t="n">
        <v>0.5</v>
      </c>
      <c r="G23" s="780" t="n">
        <f aca="false">'SCHEDULE III-6 DEBT'!G19</f>
        <v>0.06</v>
      </c>
      <c r="H23" s="781" t="s">
        <v>678</v>
      </c>
      <c r="I23" s="782" t="n">
        <f aca="false">F23*G23</f>
        <v>0.03</v>
      </c>
      <c r="J23" s="783"/>
      <c r="L23" s="768"/>
      <c r="M23" s="769"/>
    </row>
    <row r="24" customFormat="false" ht="39.75" hidden="false" customHeight="true" outlineLevel="0" collapsed="false">
      <c r="B24" s="784" t="s">
        <v>205</v>
      </c>
      <c r="C24" s="785" t="s">
        <v>679</v>
      </c>
      <c r="D24" s="786" t="n">
        <f aca="false">'SCHEDULE III-3 PLANT IN SERVICE'!$O$144</f>
        <v>141447.869614419</v>
      </c>
      <c r="E24" s="778" t="n">
        <f aca="false">D24/D25</f>
        <v>0.209012901639427</v>
      </c>
      <c r="F24" s="787" t="n">
        <v>0.5</v>
      </c>
      <c r="G24" s="787"/>
      <c r="H24" s="788" t="s">
        <v>680</v>
      </c>
      <c r="I24" s="782" t="n">
        <v>0.12</v>
      </c>
      <c r="L24" s="768"/>
      <c r="M24" s="769"/>
    </row>
    <row r="25" customFormat="false" ht="39.75" hidden="false" customHeight="true" outlineLevel="0" collapsed="false">
      <c r="B25" s="789" t="s">
        <v>240</v>
      </c>
      <c r="C25" s="790" t="s">
        <v>681</v>
      </c>
      <c r="D25" s="791" t="n">
        <f aca="false">D23+D24</f>
        <v>676742.289614419</v>
      </c>
      <c r="E25" s="792"/>
      <c r="F25" s="792"/>
      <c r="G25" s="793"/>
      <c r="H25" s="793"/>
      <c r="I25" s="794"/>
      <c r="L25" s="768"/>
      <c r="M25" s="769"/>
    </row>
    <row r="26" customFormat="false" ht="55.5" hidden="false" customHeight="true" outlineLevel="0" collapsed="false">
      <c r="B26" s="795" t="s">
        <v>243</v>
      </c>
      <c r="C26" s="796" t="s">
        <v>682</v>
      </c>
      <c r="D26" s="797"/>
      <c r="E26" s="797"/>
      <c r="F26" s="797"/>
      <c r="G26" s="797"/>
      <c r="H26" s="798" t="s">
        <v>339</v>
      </c>
      <c r="I26" s="799" t="n">
        <f aca="false">I23+I24</f>
        <v>0.15</v>
      </c>
      <c r="J26" s="800" t="s">
        <v>683</v>
      </c>
      <c r="K26" s="800"/>
      <c r="L26" s="768"/>
      <c r="M26" s="769"/>
    </row>
    <row r="27" customFormat="false" ht="15.4" hidden="false" customHeight="false" outlineLevel="0" collapsed="false">
      <c r="B27" s="1" t="s">
        <v>684</v>
      </c>
      <c r="L27" s="768"/>
      <c r="M27" s="769"/>
    </row>
    <row r="28" customFormat="false" ht="15.4" hidden="false" customHeight="false" outlineLevel="0" collapsed="false">
      <c r="L28" s="768"/>
      <c r="M28" s="769"/>
    </row>
    <row r="29" customFormat="false" ht="128.25" hidden="false" customHeight="true" outlineLevel="0" collapsed="false">
      <c r="B29" s="801" t="s">
        <v>685</v>
      </c>
      <c r="C29" s="801"/>
      <c r="D29" s="801"/>
      <c r="E29" s="801"/>
      <c r="F29" s="801"/>
      <c r="G29" s="801"/>
      <c r="H29" s="801"/>
      <c r="I29" s="801"/>
      <c r="L29" s="768"/>
      <c r="M29" s="769"/>
    </row>
    <row r="30" customFormat="false" ht="15.4" hidden="false" customHeight="false" outlineLevel="0" collapsed="false">
      <c r="L30" s="768"/>
      <c r="M30" s="769"/>
    </row>
    <row r="31" customFormat="false" ht="15.4" hidden="false" customHeight="false" outlineLevel="0" collapsed="false">
      <c r="L31" s="802"/>
      <c r="M31" s="769"/>
    </row>
    <row r="32" customFormat="false" ht="15.4" hidden="false" customHeight="false" outlineLevel="0" collapsed="false">
      <c r="L32" s="803"/>
      <c r="M32" s="804"/>
    </row>
    <row r="33" customFormat="false" ht="15.4" hidden="false" customHeight="false" outlineLevel="0" collapsed="false">
      <c r="L33" s="765"/>
    </row>
    <row r="36" customFormat="false" ht="15.4" hidden="false" customHeight="false" outlineLevel="0" collapsed="false">
      <c r="L36" s="805"/>
    </row>
    <row r="37" customFormat="false" ht="15.4" hidden="false" customHeight="false" outlineLevel="0" collapsed="false">
      <c r="L37" s="806" t="s">
        <v>84</v>
      </c>
    </row>
  </sheetData>
  <mergeCells count="27">
    <mergeCell ref="E1:G1"/>
    <mergeCell ref="A2:I2"/>
    <mergeCell ref="A3:I3"/>
    <mergeCell ref="C4:E4"/>
    <mergeCell ref="F4:H4"/>
    <mergeCell ref="C9:D9"/>
    <mergeCell ref="C10:D10"/>
    <mergeCell ref="C11:D11"/>
    <mergeCell ref="B14:I14"/>
    <mergeCell ref="B17:B19"/>
    <mergeCell ref="C17:C19"/>
    <mergeCell ref="D17:D19"/>
    <mergeCell ref="E17:E19"/>
    <mergeCell ref="F17:F19"/>
    <mergeCell ref="G17:G19"/>
    <mergeCell ref="H17:H19"/>
    <mergeCell ref="I17:I19"/>
    <mergeCell ref="B20:B22"/>
    <mergeCell ref="C20:C22"/>
    <mergeCell ref="D20:D22"/>
    <mergeCell ref="E20:E22"/>
    <mergeCell ref="F20:F22"/>
    <mergeCell ref="G20:G22"/>
    <mergeCell ref="H20:H22"/>
    <mergeCell ref="I20:I22"/>
    <mergeCell ref="J26:K26"/>
    <mergeCell ref="B29:I29"/>
  </mergeCells>
  <printOptions headings="false" gridLines="false" gridLinesSet="true" horizontalCentered="false" verticalCentered="false"/>
  <pageMargins left="1.25" right="0.429861111111111" top="0.77986111111111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20</oddFooter>
  </headerFooter>
  <drawing r:id="rId1"/>
</worksheet>
</file>

<file path=xl/worksheets/sheet21.xml><?xml version="1.0" encoding="utf-8"?>
<worksheet xmlns="http://schemas.openxmlformats.org/spreadsheetml/2006/main" xmlns:r="http://schemas.openxmlformats.org/officeDocument/2006/relationships">
  <sheetPr filterMode="false">
    <tabColor rgb="FF000000"/>
    <pageSetUpPr fitToPage="true"/>
  </sheetPr>
  <dimension ref="A1:D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7" activeCellId="0" sqref="G7"/>
    </sheetView>
  </sheetViews>
  <sheetFormatPr defaultRowHeight="15.4" zeroHeight="false" outlineLevelRow="0" outlineLevelCol="0"/>
  <cols>
    <col collapsed="false" customWidth="true" hidden="false" outlineLevel="0" max="1" min="1" style="1" width="7.5"/>
    <col collapsed="false" customWidth="true" hidden="false" outlineLevel="0" max="2" min="2" style="807" width="50.25"/>
    <col collapsed="false" customWidth="true" hidden="false" outlineLevel="0" max="3" min="3" style="1" width="31.75"/>
    <col collapsed="false" customWidth="true" hidden="false" outlineLevel="0" max="4" min="4" style="1" width="35.64"/>
    <col collapsed="false" customWidth="true" hidden="false" outlineLevel="0" max="1025" min="5" style="1" width="9"/>
  </cols>
  <sheetData>
    <row r="1" s="726" customFormat="true" ht="30.75" hidden="false" customHeight="true" outlineLevel="0" collapsed="false">
      <c r="A1" s="808" t="s">
        <v>69</v>
      </c>
      <c r="B1" s="808"/>
      <c r="C1" s="808"/>
      <c r="D1" s="808"/>
    </row>
    <row r="2" s="726" customFormat="true" ht="13.9" hidden="false" customHeight="false" outlineLevel="0" collapsed="false">
      <c r="A2" s="809" t="s">
        <v>190</v>
      </c>
      <c r="B2" s="809"/>
      <c r="C2" s="809"/>
      <c r="D2" s="809"/>
    </row>
    <row r="3" s="726" customFormat="true" ht="13.9" hidden="false" customHeight="false" outlineLevel="0" collapsed="false">
      <c r="A3" s="810" t="s">
        <v>686</v>
      </c>
      <c r="B3" s="810"/>
      <c r="C3" s="810"/>
      <c r="D3" s="810"/>
    </row>
    <row r="4" s="726" customFormat="true" ht="24" hidden="false" customHeight="true" outlineLevel="0" collapsed="false">
      <c r="A4" s="811" t="n">
        <v>43830</v>
      </c>
      <c r="B4" s="811"/>
      <c r="C4" s="811"/>
      <c r="D4" s="811"/>
    </row>
    <row r="5" s="726" customFormat="true" ht="8.25" hidden="false" customHeight="true" outlineLevel="0" collapsed="false">
      <c r="A5" s="812"/>
      <c r="B5" s="813"/>
      <c r="C5" s="813"/>
      <c r="D5" s="813"/>
    </row>
    <row r="6" s="726" customFormat="true" ht="8.25" hidden="false" customHeight="true" outlineLevel="0" collapsed="false">
      <c r="A6" s="814"/>
      <c r="B6" s="815"/>
      <c r="C6" s="815"/>
      <c r="D6" s="815"/>
    </row>
    <row r="7" customFormat="false" ht="15.4" hidden="false" customHeight="false" outlineLevel="0" collapsed="false">
      <c r="A7" s="55" t="s">
        <v>687</v>
      </c>
    </row>
    <row r="8" customFormat="false" ht="15.4" hidden="false" customHeight="false" outlineLevel="0" collapsed="false">
      <c r="B8" s="756" t="s">
        <v>214</v>
      </c>
      <c r="C8" s="757" t="s">
        <v>215</v>
      </c>
      <c r="D8" s="757" t="s">
        <v>19</v>
      </c>
    </row>
    <row r="9" customFormat="false" ht="30.75" hidden="false" customHeight="false" outlineLevel="0" collapsed="false">
      <c r="A9" s="816" t="s">
        <v>668</v>
      </c>
      <c r="B9" s="817" t="s">
        <v>435</v>
      </c>
      <c r="C9" s="62" t="s">
        <v>642</v>
      </c>
      <c r="D9" s="818" t="s">
        <v>688</v>
      </c>
    </row>
    <row r="10" customFormat="false" ht="17.25" hidden="false" customHeight="true" outlineLevel="0" collapsed="false">
      <c r="A10" s="819"/>
      <c r="B10" s="820" t="s">
        <v>689</v>
      </c>
      <c r="C10" s="821"/>
      <c r="D10" s="822"/>
    </row>
    <row r="11" customFormat="false" ht="50.25" hidden="false" customHeight="true" outlineLevel="0" collapsed="false">
      <c r="A11" s="823" t="s">
        <v>197</v>
      </c>
      <c r="B11" s="824" t="s">
        <v>690</v>
      </c>
      <c r="C11" s="825" t="n">
        <f aca="false">'SCHEDULE III-3 PLANT IN SERVICE'!J144</f>
        <v>367718.69</v>
      </c>
      <c r="D11" s="826" t="s">
        <v>691</v>
      </c>
    </row>
    <row r="12" customFormat="false" ht="50.25" hidden="false" customHeight="true" outlineLevel="0" collapsed="false">
      <c r="A12" s="827" t="s">
        <v>692</v>
      </c>
      <c r="B12" s="824" t="s">
        <v>693</v>
      </c>
      <c r="C12" s="828" t="n">
        <f aca="false">'SCHEDULE III-4 CWIP'!C17</f>
        <v>0</v>
      </c>
      <c r="D12" s="826" t="s">
        <v>694</v>
      </c>
    </row>
    <row r="13" customFormat="false" ht="50.25" hidden="false" customHeight="true" outlineLevel="0" collapsed="false">
      <c r="A13" s="829" t="s">
        <v>201</v>
      </c>
      <c r="B13" s="824" t="s">
        <v>695</v>
      </c>
      <c r="C13" s="828" t="n">
        <f aca="false">'SCHEDULE III-4 CWIP'!C158</f>
        <v>0</v>
      </c>
      <c r="D13" s="826" t="s">
        <v>696</v>
      </c>
    </row>
    <row r="14" customFormat="false" ht="50.25" hidden="false" customHeight="true" outlineLevel="0" collapsed="false">
      <c r="A14" s="829" t="s">
        <v>203</v>
      </c>
      <c r="B14" s="830" t="s">
        <v>697</v>
      </c>
      <c r="C14" s="828" t="n">
        <f aca="false">'SCHEDULE III-4 CWIP'!C19</f>
        <v>0</v>
      </c>
      <c r="D14" s="826" t="s">
        <v>698</v>
      </c>
    </row>
    <row r="15" customFormat="false" ht="50.25" hidden="false" customHeight="true" outlineLevel="0" collapsed="false">
      <c r="A15" s="829" t="s">
        <v>205</v>
      </c>
      <c r="B15" s="824" t="s">
        <v>699</v>
      </c>
      <c r="C15" s="831" t="n">
        <f aca="false">'SCHEDULE III-5 WORKING CASH'!$H$26</f>
        <v>21175.34875</v>
      </c>
      <c r="D15" s="832" t="s">
        <v>700</v>
      </c>
    </row>
    <row r="16" customFormat="false" ht="50.25" hidden="false" customHeight="true" outlineLevel="0" collapsed="false">
      <c r="A16" s="833" t="s">
        <v>240</v>
      </c>
      <c r="B16" s="834" t="s">
        <v>701</v>
      </c>
      <c r="C16" s="835" t="n">
        <f aca="false">'SCHEDULE III-3(a) RECONCIL'!$E$20</f>
        <v>170535</v>
      </c>
      <c r="D16" s="836" t="s">
        <v>702</v>
      </c>
    </row>
    <row r="17" customFormat="false" ht="50.25" hidden="false" customHeight="true" outlineLevel="0" collapsed="false">
      <c r="A17" s="837" t="s">
        <v>243</v>
      </c>
      <c r="B17" s="838" t="s">
        <v>703</v>
      </c>
      <c r="C17" s="839" t="n">
        <f aca="false">SUM(C11:C16)</f>
        <v>559429.03875</v>
      </c>
      <c r="D17" s="840"/>
    </row>
    <row r="18" customFormat="false" ht="50.25" hidden="false" customHeight="true" outlineLevel="0" collapsed="false">
      <c r="A18" s="841"/>
      <c r="B18" s="842" t="s">
        <v>704</v>
      </c>
      <c r="C18" s="843"/>
      <c r="D18" s="844"/>
    </row>
    <row r="19" customFormat="false" ht="50.25" hidden="false" customHeight="true" outlineLevel="0" collapsed="false">
      <c r="A19" s="829" t="s">
        <v>248</v>
      </c>
      <c r="B19" s="824" t="s">
        <v>705</v>
      </c>
      <c r="C19" s="845" t="n">
        <f aca="false">'SCHEDULE III-3 PLANT IN SERVICE'!$N$144</f>
        <v>226270.830385581</v>
      </c>
      <c r="D19" s="826" t="s">
        <v>706</v>
      </c>
    </row>
    <row r="20" customFormat="false" ht="50.25" hidden="false" customHeight="true" outlineLevel="0" collapsed="false">
      <c r="A20" s="829" t="s">
        <v>251</v>
      </c>
      <c r="B20" s="824" t="s">
        <v>707</v>
      </c>
      <c r="C20" s="828" t="n">
        <v>0</v>
      </c>
      <c r="D20" s="826" t="s">
        <v>708</v>
      </c>
    </row>
    <row r="21" customFormat="false" ht="50.25" hidden="false" customHeight="true" outlineLevel="0" collapsed="false">
      <c r="A21" s="829" t="s">
        <v>254</v>
      </c>
      <c r="B21" s="824" t="s">
        <v>709</v>
      </c>
      <c r="C21" s="828" t="n">
        <v>0</v>
      </c>
      <c r="D21" s="826" t="s">
        <v>710</v>
      </c>
    </row>
    <row r="22" customFormat="false" ht="50.25" hidden="false" customHeight="true" outlineLevel="0" collapsed="false">
      <c r="A22" s="846" t="s">
        <v>260</v>
      </c>
      <c r="B22" s="847" t="s">
        <v>711</v>
      </c>
      <c r="C22" s="848" t="n">
        <v>0</v>
      </c>
      <c r="D22" s="849" t="s">
        <v>712</v>
      </c>
    </row>
    <row r="23" customFormat="false" ht="50.25" hidden="false" customHeight="true" outlineLevel="0" collapsed="false">
      <c r="A23" s="837" t="s">
        <v>263</v>
      </c>
      <c r="B23" s="838" t="s">
        <v>713</v>
      </c>
      <c r="C23" s="839" t="n">
        <f aca="false">SUM(C19:C22)</f>
        <v>226270.830385581</v>
      </c>
      <c r="D23" s="840"/>
    </row>
    <row r="24" customFormat="false" ht="50.25" hidden="false" customHeight="true" outlineLevel="0" collapsed="false">
      <c r="A24" s="850" t="s">
        <v>266</v>
      </c>
      <c r="B24" s="851" t="s">
        <v>714</v>
      </c>
      <c r="C24" s="852" t="n">
        <f aca="false">C17-C23</f>
        <v>333158.208364419</v>
      </c>
      <c r="D24" s="853"/>
    </row>
    <row r="25" customFormat="false" ht="15.4" hidden="false" customHeight="false" outlineLevel="0" collapsed="false">
      <c r="B25" s="854"/>
    </row>
  </sheetData>
  <mergeCells count="5">
    <mergeCell ref="A1:D1"/>
    <mergeCell ref="A2:D2"/>
    <mergeCell ref="A3:D3"/>
    <mergeCell ref="A4:D4"/>
    <mergeCell ref="B5:D5"/>
  </mergeCells>
  <printOptions headings="false" gridLines="false" gridLinesSet="true" horizontalCentered="false" verticalCentered="false"/>
  <pageMargins left="0.75" right="0.75" top="0.759722222222222" bottom="0.740277777777778"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21</oddFooter>
  </headerFooter>
</worksheet>
</file>

<file path=xl/worksheets/sheet22.xml><?xml version="1.0" encoding="utf-8"?>
<worksheet xmlns="http://schemas.openxmlformats.org/spreadsheetml/2006/main" xmlns:r="http://schemas.openxmlformats.org/officeDocument/2006/relationships">
  <sheetPr filterMode="false">
    <tabColor rgb="FFFFFF00"/>
    <pageSetUpPr fitToPage="true"/>
  </sheetPr>
  <dimension ref="A1:BF123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7" topLeftCell="D287" activePane="bottomRight" state="frozen"/>
      <selection pane="topLeft" activeCell="A1" activeCellId="0" sqref="A1"/>
      <selection pane="topRight" activeCell="D1" activeCellId="0" sqref="D1"/>
      <selection pane="bottomLeft" activeCell="A287" activeCellId="0" sqref="A287"/>
      <selection pane="bottomRight" activeCell="O1" activeCellId="0" sqref="O1"/>
    </sheetView>
  </sheetViews>
  <sheetFormatPr defaultRowHeight="15.4" zeroHeight="false" outlineLevelRow="0" outlineLevelCol="0"/>
  <cols>
    <col collapsed="false" customWidth="true" hidden="false" outlineLevel="0" max="1" min="1" style="855" width="5.75"/>
    <col collapsed="false" customWidth="true" hidden="false" outlineLevel="0" max="3" min="2" style="855" width="6.63"/>
    <col collapsed="false" customWidth="true" hidden="false" outlineLevel="0" max="4" min="4" style="855" width="35.75"/>
    <col collapsed="false" customWidth="true" hidden="false" outlineLevel="0" max="5" min="5" style="855" width="8.63"/>
    <col collapsed="false" customWidth="true" hidden="false" outlineLevel="0" max="10" min="6" style="855" width="16.5"/>
    <col collapsed="false" customWidth="true" hidden="false" outlineLevel="0" max="11" min="11" style="593" width="16.5"/>
    <col collapsed="false" customWidth="true" hidden="false" outlineLevel="0" max="16" min="12" style="855" width="16.5"/>
    <col collapsed="false" customWidth="true" hidden="false" outlineLevel="0" max="58" min="17" style="593" width="19"/>
    <col collapsed="false" customWidth="true" hidden="false" outlineLevel="0" max="1025" min="59" style="855" width="19"/>
  </cols>
  <sheetData>
    <row r="1" customFormat="false" ht="15" hidden="false" customHeight="true" outlineLevel="0" collapsed="false">
      <c r="A1" s="856" t="s">
        <v>715</v>
      </c>
      <c r="B1" s="856"/>
      <c r="C1" s="856"/>
      <c r="D1" s="857" t="s">
        <v>716</v>
      </c>
      <c r="E1" s="857"/>
      <c r="F1" s="857"/>
      <c r="G1" s="858"/>
      <c r="H1" s="858"/>
      <c r="I1" s="814" t="s">
        <v>660</v>
      </c>
      <c r="J1" s="814"/>
      <c r="K1" s="859" t="n">
        <v>43830</v>
      </c>
      <c r="L1" s="860"/>
      <c r="M1" s="861" t="s">
        <v>717</v>
      </c>
      <c r="N1" s="861"/>
      <c r="O1" s="862" t="s">
        <v>718</v>
      </c>
      <c r="P1" s="863"/>
    </row>
    <row r="2" customFormat="false" ht="15.4" hidden="false" customHeight="false" outlineLevel="0" collapsed="false">
      <c r="A2" s="858"/>
      <c r="B2" s="864"/>
      <c r="C2" s="864"/>
      <c r="D2" s="864"/>
      <c r="E2" s="864"/>
      <c r="F2" s="864"/>
      <c r="G2" s="864"/>
      <c r="H2" s="864"/>
      <c r="I2" s="864"/>
      <c r="J2" s="864"/>
      <c r="K2" s="814"/>
      <c r="L2" s="864"/>
      <c r="M2" s="865"/>
      <c r="N2" s="865"/>
      <c r="O2" s="866"/>
      <c r="P2" s="858"/>
    </row>
    <row r="3" customFormat="false" ht="13.9" hidden="false" customHeight="true" outlineLevel="0" collapsed="false">
      <c r="A3" s="864" t="s">
        <v>190</v>
      </c>
      <c r="B3" s="867"/>
      <c r="C3" s="867"/>
      <c r="D3" s="858"/>
      <c r="E3" s="868"/>
      <c r="F3" s="868"/>
      <c r="G3" s="868"/>
      <c r="H3" s="868"/>
      <c r="I3" s="868"/>
      <c r="J3" s="868"/>
      <c r="K3" s="869"/>
      <c r="L3" s="868"/>
      <c r="M3" s="866" t="s">
        <v>719</v>
      </c>
      <c r="N3" s="866"/>
      <c r="O3" s="866"/>
      <c r="P3" s="858"/>
    </row>
    <row r="4" customFormat="false" ht="15.4" hidden="false" customHeight="false" outlineLevel="0" collapsed="false">
      <c r="A4" s="870" t="s">
        <v>720</v>
      </c>
      <c r="B4" s="870"/>
      <c r="C4" s="870"/>
      <c r="D4" s="870"/>
      <c r="E4" s="870"/>
      <c r="F4" s="870"/>
      <c r="G4" s="870"/>
      <c r="H4" s="870"/>
      <c r="I4" s="871"/>
      <c r="J4" s="871"/>
      <c r="K4" s="872"/>
      <c r="L4" s="871"/>
      <c r="M4" s="873" t="s">
        <v>721</v>
      </c>
      <c r="N4" s="874"/>
      <c r="O4" s="874"/>
      <c r="P4" s="875"/>
    </row>
    <row r="5" s="12" customFormat="true" ht="14.65" hidden="false" customHeight="true" outlineLevel="0" collapsed="false">
      <c r="A5" s="876"/>
      <c r="B5" s="877" t="s">
        <v>722</v>
      </c>
      <c r="C5" s="877"/>
      <c r="D5" s="877"/>
      <c r="E5" s="877" t="s">
        <v>723</v>
      </c>
      <c r="F5" s="878" t="s">
        <v>724</v>
      </c>
      <c r="G5" s="877" t="s">
        <v>725</v>
      </c>
      <c r="H5" s="877" t="s">
        <v>726</v>
      </c>
      <c r="I5" s="877" t="s">
        <v>727</v>
      </c>
      <c r="J5" s="877" t="s">
        <v>728</v>
      </c>
      <c r="K5" s="879" t="s">
        <v>729</v>
      </c>
      <c r="L5" s="877" t="s">
        <v>730</v>
      </c>
      <c r="M5" s="877" t="s">
        <v>731</v>
      </c>
      <c r="N5" s="877" t="s">
        <v>732</v>
      </c>
      <c r="O5" s="877" t="s">
        <v>733</v>
      </c>
      <c r="P5" s="877" t="s">
        <v>734</v>
      </c>
    </row>
    <row r="6" s="12" customFormat="true" ht="41.25" hidden="false" customHeight="true" outlineLevel="0" collapsed="false">
      <c r="A6" s="880" t="s">
        <v>328</v>
      </c>
      <c r="B6" s="583" t="s">
        <v>486</v>
      </c>
      <c r="C6" s="583"/>
      <c r="D6" s="880" t="s">
        <v>735</v>
      </c>
      <c r="E6" s="880" t="s">
        <v>736</v>
      </c>
      <c r="F6" s="881" t="s">
        <v>737</v>
      </c>
      <c r="G6" s="880" t="s">
        <v>738</v>
      </c>
      <c r="H6" s="880" t="s">
        <v>739</v>
      </c>
      <c r="I6" s="880" t="s">
        <v>740</v>
      </c>
      <c r="J6" s="880" t="s">
        <v>741</v>
      </c>
      <c r="K6" s="882" t="s">
        <v>742</v>
      </c>
      <c r="L6" s="880" t="s">
        <v>743</v>
      </c>
      <c r="M6" s="880" t="s">
        <v>744</v>
      </c>
      <c r="N6" s="880" t="s">
        <v>745</v>
      </c>
      <c r="O6" s="880" t="s">
        <v>746</v>
      </c>
      <c r="P6" s="877" t="s">
        <v>747</v>
      </c>
    </row>
    <row r="7" s="12" customFormat="true" ht="40.5" hidden="false" customHeight="false" outlineLevel="0" collapsed="false">
      <c r="A7" s="883"/>
      <c r="B7" s="884" t="s">
        <v>226</v>
      </c>
      <c r="C7" s="884" t="s">
        <v>227</v>
      </c>
      <c r="D7" s="885"/>
      <c r="E7" s="886"/>
      <c r="F7" s="887"/>
      <c r="G7" s="888"/>
      <c r="H7" s="888"/>
      <c r="I7" s="888"/>
      <c r="J7" s="886" t="s">
        <v>748</v>
      </c>
      <c r="K7" s="889" t="s">
        <v>749</v>
      </c>
      <c r="L7" s="886" t="s">
        <v>750</v>
      </c>
      <c r="M7" s="886" t="s">
        <v>751</v>
      </c>
      <c r="N7" s="886" t="s">
        <v>752</v>
      </c>
      <c r="O7" s="886" t="s">
        <v>753</v>
      </c>
      <c r="P7" s="877"/>
    </row>
    <row r="8" s="12" customFormat="true" ht="13.9" hidden="false" customHeight="false" outlineLevel="0" collapsed="false">
      <c r="A8" s="890"/>
      <c r="B8" s="891"/>
      <c r="C8" s="891"/>
      <c r="D8" s="892" t="s">
        <v>754</v>
      </c>
      <c r="E8" s="893"/>
      <c r="F8" s="894"/>
      <c r="G8" s="893"/>
      <c r="H8" s="895"/>
      <c r="I8" s="895"/>
      <c r="J8" s="895"/>
      <c r="K8" s="896"/>
      <c r="L8" s="893"/>
      <c r="M8" s="893"/>
      <c r="N8" s="897"/>
      <c r="O8" s="897"/>
      <c r="P8" s="897"/>
    </row>
    <row r="9" s="12" customFormat="true" ht="13.9" hidden="false" customHeight="false" outlineLevel="0" collapsed="false">
      <c r="A9" s="890"/>
      <c r="B9" s="898"/>
      <c r="C9" s="898"/>
      <c r="D9" s="899" t="s">
        <v>755</v>
      </c>
      <c r="E9" s="900" t="s">
        <v>756</v>
      </c>
      <c r="F9" s="894"/>
      <c r="G9" s="893"/>
      <c r="H9" s="901"/>
      <c r="I9" s="901"/>
      <c r="J9" s="895"/>
      <c r="K9" s="896"/>
      <c r="L9" s="893"/>
      <c r="M9" s="895"/>
      <c r="N9" s="897"/>
      <c r="O9" s="897"/>
      <c r="P9" s="902"/>
    </row>
    <row r="10" s="12" customFormat="true" ht="13.9" hidden="false" customHeight="false" outlineLevel="0" collapsed="false">
      <c r="A10" s="890"/>
      <c r="B10" s="898"/>
      <c r="C10" s="898"/>
      <c r="D10" s="899" t="s">
        <v>757</v>
      </c>
      <c r="E10" s="900" t="s">
        <v>756</v>
      </c>
      <c r="F10" s="894"/>
      <c r="G10" s="893"/>
      <c r="H10" s="901"/>
      <c r="I10" s="901"/>
      <c r="J10" s="895"/>
      <c r="K10" s="896"/>
      <c r="L10" s="893"/>
      <c r="M10" s="895"/>
      <c r="N10" s="897"/>
      <c r="O10" s="897"/>
      <c r="P10" s="902"/>
    </row>
    <row r="11" s="12" customFormat="true" ht="13.9" hidden="false" customHeight="false" outlineLevel="0" collapsed="false">
      <c r="A11" s="890"/>
      <c r="B11" s="898"/>
      <c r="C11" s="898"/>
      <c r="D11" s="899" t="s">
        <v>758</v>
      </c>
      <c r="E11" s="900" t="s">
        <v>756</v>
      </c>
      <c r="F11" s="894"/>
      <c r="G11" s="893"/>
      <c r="H11" s="901"/>
      <c r="I11" s="901"/>
      <c r="J11" s="895"/>
      <c r="K11" s="896"/>
      <c r="L11" s="893"/>
      <c r="M11" s="895"/>
      <c r="N11" s="897"/>
      <c r="O11" s="897"/>
      <c r="P11" s="902"/>
    </row>
    <row r="12" s="12" customFormat="true" ht="13.9" hidden="false" customHeight="false" outlineLevel="0" collapsed="false">
      <c r="A12" s="890"/>
      <c r="B12" s="898"/>
      <c r="C12" s="898"/>
      <c r="D12" s="899" t="s">
        <v>759</v>
      </c>
      <c r="E12" s="900" t="s">
        <v>756</v>
      </c>
      <c r="F12" s="894"/>
      <c r="G12" s="893"/>
      <c r="H12" s="901"/>
      <c r="I12" s="901"/>
      <c r="J12" s="895"/>
      <c r="K12" s="896"/>
      <c r="L12" s="893"/>
      <c r="M12" s="895"/>
      <c r="N12" s="897"/>
      <c r="O12" s="897"/>
      <c r="P12" s="902"/>
    </row>
    <row r="13" s="12" customFormat="true" ht="13.9" hidden="false" customHeight="false" outlineLevel="0" collapsed="false">
      <c r="A13" s="890"/>
      <c r="B13" s="898"/>
      <c r="C13" s="898"/>
      <c r="D13" s="899" t="s">
        <v>760</v>
      </c>
      <c r="E13" s="900" t="s">
        <v>756</v>
      </c>
      <c r="F13" s="894"/>
      <c r="G13" s="893"/>
      <c r="H13" s="901"/>
      <c r="I13" s="901"/>
      <c r="J13" s="895"/>
      <c r="K13" s="896"/>
      <c r="L13" s="893"/>
      <c r="M13" s="895"/>
      <c r="N13" s="897"/>
      <c r="O13" s="897"/>
      <c r="P13" s="902"/>
    </row>
    <row r="14" s="12" customFormat="true" ht="13.9" hidden="false" customHeight="false" outlineLevel="0" collapsed="false">
      <c r="A14" s="890"/>
      <c r="B14" s="898"/>
      <c r="C14" s="898"/>
      <c r="D14" s="899" t="s">
        <v>761</v>
      </c>
      <c r="E14" s="900" t="s">
        <v>756</v>
      </c>
      <c r="F14" s="894"/>
      <c r="G14" s="893"/>
      <c r="H14" s="901"/>
      <c r="I14" s="901"/>
      <c r="J14" s="895"/>
      <c r="K14" s="896"/>
      <c r="L14" s="893"/>
      <c r="M14" s="895"/>
      <c r="N14" s="897"/>
      <c r="O14" s="897"/>
      <c r="P14" s="902"/>
    </row>
    <row r="15" s="12" customFormat="true" ht="13.9" hidden="false" customHeight="false" outlineLevel="0" collapsed="false">
      <c r="A15" s="890"/>
      <c r="B15" s="898"/>
      <c r="C15" s="898"/>
      <c r="D15" s="899" t="s">
        <v>762</v>
      </c>
      <c r="E15" s="900" t="s">
        <v>756</v>
      </c>
      <c r="F15" s="894"/>
      <c r="G15" s="893"/>
      <c r="H15" s="901"/>
      <c r="I15" s="901"/>
      <c r="J15" s="895"/>
      <c r="K15" s="896"/>
      <c r="L15" s="893"/>
      <c r="M15" s="895"/>
      <c r="N15" s="897"/>
      <c r="O15" s="897"/>
      <c r="P15" s="902"/>
    </row>
    <row r="16" s="12" customFormat="true" ht="13.9" hidden="false" customHeight="false" outlineLevel="0" collapsed="false">
      <c r="A16" s="903"/>
      <c r="B16" s="898"/>
      <c r="C16" s="898"/>
      <c r="D16" s="904" t="s">
        <v>763</v>
      </c>
      <c r="E16" s="900" t="s">
        <v>756</v>
      </c>
      <c r="F16" s="894"/>
      <c r="G16" s="893"/>
      <c r="H16" s="901"/>
      <c r="I16" s="901"/>
      <c r="J16" s="895"/>
      <c r="K16" s="896"/>
      <c r="L16" s="893"/>
      <c r="M16" s="895"/>
      <c r="N16" s="897"/>
      <c r="O16" s="897"/>
      <c r="P16" s="902"/>
    </row>
    <row r="17" s="12" customFormat="true" ht="13.9" hidden="false" customHeight="false" outlineLevel="0" collapsed="false">
      <c r="A17" s="903"/>
      <c r="B17" s="898"/>
      <c r="C17" s="898"/>
      <c r="D17" s="904" t="s">
        <v>764</v>
      </c>
      <c r="E17" s="900" t="s">
        <v>756</v>
      </c>
      <c r="F17" s="894"/>
      <c r="G17" s="893"/>
      <c r="H17" s="901"/>
      <c r="I17" s="901"/>
      <c r="J17" s="895"/>
      <c r="K17" s="896"/>
      <c r="L17" s="893"/>
      <c r="M17" s="895"/>
      <c r="N17" s="897"/>
      <c r="O17" s="897"/>
      <c r="P17" s="902"/>
    </row>
    <row r="18" s="12" customFormat="true" ht="13.9" hidden="false" customHeight="false" outlineLevel="0" collapsed="false">
      <c r="A18" s="903"/>
      <c r="B18" s="898"/>
      <c r="C18" s="898"/>
      <c r="D18" s="904" t="s">
        <v>765</v>
      </c>
      <c r="E18" s="900" t="s">
        <v>756</v>
      </c>
      <c r="F18" s="894"/>
      <c r="G18" s="893"/>
      <c r="H18" s="901"/>
      <c r="I18" s="901"/>
      <c r="J18" s="895"/>
      <c r="K18" s="896"/>
      <c r="L18" s="893"/>
      <c r="M18" s="895"/>
      <c r="N18" s="897"/>
      <c r="O18" s="897"/>
      <c r="P18" s="902"/>
    </row>
    <row r="19" s="12" customFormat="true" ht="13.9" hidden="false" customHeight="false" outlineLevel="0" collapsed="false">
      <c r="A19" s="903"/>
      <c r="B19" s="898"/>
      <c r="C19" s="898"/>
      <c r="D19" s="904" t="s">
        <v>766</v>
      </c>
      <c r="E19" s="900" t="s">
        <v>756</v>
      </c>
      <c r="F19" s="894"/>
      <c r="G19" s="893"/>
      <c r="H19" s="901"/>
      <c r="I19" s="901"/>
      <c r="J19" s="895"/>
      <c r="K19" s="896"/>
      <c r="L19" s="893"/>
      <c r="M19" s="895"/>
      <c r="N19" s="897"/>
      <c r="O19" s="897"/>
      <c r="P19" s="902"/>
    </row>
    <row r="20" s="914" customFormat="true" ht="13.9" hidden="false" customHeight="false" outlineLevel="0" collapsed="false">
      <c r="A20" s="905" t="s">
        <v>197</v>
      </c>
      <c r="B20" s="906" t="n">
        <v>303</v>
      </c>
      <c r="C20" s="906" t="n">
        <v>353</v>
      </c>
      <c r="D20" s="907" t="s">
        <v>767</v>
      </c>
      <c r="E20" s="908"/>
      <c r="F20" s="909"/>
      <c r="G20" s="910"/>
      <c r="H20" s="911"/>
      <c r="I20" s="911"/>
      <c r="J20" s="911"/>
      <c r="K20" s="912"/>
      <c r="L20" s="912"/>
      <c r="M20" s="911"/>
      <c r="N20" s="911"/>
      <c r="O20" s="911"/>
      <c r="P20" s="913"/>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row>
    <row r="21" s="12" customFormat="true" ht="13.9" hidden="false" customHeight="false" outlineLevel="0" collapsed="false">
      <c r="A21" s="915" t="n">
        <v>1.01</v>
      </c>
      <c r="B21" s="916"/>
      <c r="C21" s="916"/>
      <c r="D21" s="917"/>
      <c r="E21" s="918"/>
      <c r="F21" s="919"/>
      <c r="G21" s="920"/>
      <c r="H21" s="921" t="n">
        <f aca="false">H154+H289+H424+H559</f>
        <v>10000</v>
      </c>
      <c r="I21" s="921" t="n">
        <f aca="false">I154+I289+I424+I559</f>
        <v>0</v>
      </c>
      <c r="J21" s="921" t="n">
        <f aca="false">J154+J289+J424+J559</f>
        <v>10000</v>
      </c>
      <c r="K21" s="922" t="n">
        <f aca="false">K154+K289+K424+K559</f>
        <v>0</v>
      </c>
      <c r="L21" s="922" t="n">
        <f aca="false">L154+L289+L424+L559</f>
        <v>0</v>
      </c>
      <c r="M21" s="921" t="n">
        <f aca="false">M154+M289+M424+M559</f>
        <v>1000</v>
      </c>
      <c r="N21" s="921" t="n">
        <f aca="false">N154+N289+N424+N559</f>
        <v>4000</v>
      </c>
      <c r="O21" s="921" t="n">
        <f aca="false">O154+O289+O424+O559</f>
        <v>6000</v>
      </c>
      <c r="P21" s="923"/>
    </row>
    <row r="22" s="914" customFormat="true" ht="13.9" hidden="false" customHeight="false" outlineLevel="0" collapsed="false">
      <c r="A22" s="905" t="s">
        <v>199</v>
      </c>
      <c r="B22" s="906" t="n">
        <v>304</v>
      </c>
      <c r="C22" s="906" t="n">
        <v>354</v>
      </c>
      <c r="D22" s="907" t="s">
        <v>768</v>
      </c>
      <c r="E22" s="908"/>
      <c r="F22" s="909"/>
      <c r="G22" s="910"/>
      <c r="H22" s="911"/>
      <c r="I22" s="911"/>
      <c r="J22" s="911"/>
      <c r="K22" s="912"/>
      <c r="L22" s="912"/>
      <c r="M22" s="911"/>
      <c r="N22" s="911"/>
      <c r="O22" s="911"/>
      <c r="P22" s="913"/>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12" customFormat="true" ht="13.9" hidden="false" customHeight="false" outlineLevel="0" collapsed="false">
      <c r="A23" s="915" t="n">
        <v>2.01</v>
      </c>
      <c r="B23" s="916"/>
      <c r="C23" s="916"/>
      <c r="D23" s="917"/>
      <c r="E23" s="918"/>
      <c r="F23" s="919"/>
      <c r="G23" s="920"/>
      <c r="H23" s="921" t="n">
        <f aca="false">H156+H291+H426+H561</f>
        <v>10400</v>
      </c>
      <c r="I23" s="921" t="n">
        <f aca="false">I156+I291+I426+I561</f>
        <v>0</v>
      </c>
      <c r="J23" s="921" t="n">
        <f aca="false">J156+J291+J426+J561</f>
        <v>10400</v>
      </c>
      <c r="K23" s="922" t="n">
        <f aca="false">K156+K291+K426+K561</f>
        <v>36617.25</v>
      </c>
      <c r="L23" s="922" t="n">
        <f aca="false">L156+L291+L426+L561</f>
        <v>7212.75</v>
      </c>
      <c r="M23" s="921" t="n">
        <f aca="false">M156+M291+M426+M561</f>
        <v>346.66</v>
      </c>
      <c r="N23" s="921" t="n">
        <f aca="false">N156+N291+N426+N561</f>
        <v>7616.85</v>
      </c>
      <c r="O23" s="921" t="n">
        <f aca="false">O156+O291+O426+O561</f>
        <v>2783.15</v>
      </c>
      <c r="P23" s="923"/>
    </row>
    <row r="24" s="12" customFormat="true" ht="13.9" hidden="false" customHeight="false" outlineLevel="0" collapsed="false">
      <c r="A24" s="915" t="n">
        <v>2.02</v>
      </c>
      <c r="B24" s="916"/>
      <c r="C24" s="916"/>
      <c r="D24" s="917"/>
      <c r="E24" s="918"/>
      <c r="F24" s="919"/>
      <c r="G24" s="920"/>
      <c r="H24" s="921" t="n">
        <f aca="false">H157+H292+H427+H562</f>
        <v>0</v>
      </c>
      <c r="I24" s="921" t="n">
        <f aca="false">I157+I292+I427+I562</f>
        <v>0</v>
      </c>
      <c r="J24" s="921" t="n">
        <f aca="false">J157+J292+J427+J562</f>
        <v>0</v>
      </c>
      <c r="K24" s="922" t="n">
        <f aca="false">K157+K292+K427+K562</f>
        <v>0</v>
      </c>
      <c r="L24" s="922" t="n">
        <f aca="false">L157+L292+L427+L562</f>
        <v>0</v>
      </c>
      <c r="M24" s="921" t="n">
        <f aca="false">M157+M292+M427+M562</f>
        <v>0</v>
      </c>
      <c r="N24" s="921" t="n">
        <f aca="false">N157+N292+N427+N562</f>
        <v>0</v>
      </c>
      <c r="O24" s="921" t="n">
        <f aca="false">O157+O292+O427+O562</f>
        <v>0</v>
      </c>
      <c r="P24" s="923"/>
    </row>
    <row r="25" s="914" customFormat="true" ht="13.9" hidden="false" customHeight="false" outlineLevel="0" collapsed="false">
      <c r="A25" s="905" t="s">
        <v>201</v>
      </c>
      <c r="B25" s="906" t="n">
        <v>310</v>
      </c>
      <c r="C25" s="906" t="n">
        <v>355</v>
      </c>
      <c r="D25" s="907" t="s">
        <v>769</v>
      </c>
      <c r="E25" s="908"/>
      <c r="F25" s="909"/>
      <c r="G25" s="910"/>
      <c r="H25" s="911"/>
      <c r="I25" s="911"/>
      <c r="J25" s="911"/>
      <c r="K25" s="912"/>
      <c r="L25" s="912"/>
      <c r="M25" s="911"/>
      <c r="N25" s="911"/>
      <c r="O25" s="911"/>
      <c r="P25" s="913"/>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row>
    <row r="26" s="12" customFormat="true" ht="13.9" hidden="false" customHeight="false" outlineLevel="0" collapsed="false">
      <c r="A26" s="915" t="n">
        <v>3.01</v>
      </c>
      <c r="B26" s="916"/>
      <c r="C26" s="916"/>
      <c r="D26" s="917"/>
      <c r="E26" s="918"/>
      <c r="F26" s="919"/>
      <c r="G26" s="920"/>
      <c r="H26" s="921" t="n">
        <f aca="false">H159+H294+H429+H564</f>
        <v>1579</v>
      </c>
      <c r="I26" s="921" t="n">
        <f aca="false">I159+I294+I429+I564</f>
        <v>0</v>
      </c>
      <c r="J26" s="921" t="n">
        <f aca="false">J159+J294+J429+J564</f>
        <v>1579</v>
      </c>
      <c r="K26" s="922" t="n">
        <f aca="false">K159+K294+K429+K564</f>
        <v>790.5</v>
      </c>
      <c r="L26" s="922" t="n">
        <f aca="false">L159+L294+L429+L564</f>
        <v>1016.7</v>
      </c>
      <c r="M26" s="921" t="n">
        <f aca="false">M159+M294+M429+M564</f>
        <v>52.63</v>
      </c>
      <c r="N26" s="921" t="n">
        <f aca="false">N159+N294+N429+N564</f>
        <v>113.9</v>
      </c>
      <c r="O26" s="921" t="n">
        <f aca="false">O159+O294+O429+O564</f>
        <v>1465.1</v>
      </c>
      <c r="P26" s="923"/>
    </row>
    <row r="27" s="12" customFormat="true" ht="13.9" hidden="false" customHeight="false" outlineLevel="0" collapsed="false">
      <c r="A27" s="915" t="n">
        <v>3.02</v>
      </c>
      <c r="B27" s="916"/>
      <c r="C27" s="916"/>
      <c r="D27" s="917"/>
      <c r="E27" s="918"/>
      <c r="F27" s="919"/>
      <c r="G27" s="920"/>
      <c r="H27" s="921" t="n">
        <f aca="false">H160+H295+H430+H565</f>
        <v>0</v>
      </c>
      <c r="I27" s="921" t="n">
        <f aca="false">I160+I295+I430+I565</f>
        <v>0</v>
      </c>
      <c r="J27" s="921" t="n">
        <f aca="false">J160+J295+J430+J565</f>
        <v>0</v>
      </c>
      <c r="K27" s="922" t="n">
        <f aca="false">K160+K295+K430+K565</f>
        <v>0</v>
      </c>
      <c r="L27" s="922" t="n">
        <f aca="false">L160+L295+L430+L565</f>
        <v>0</v>
      </c>
      <c r="M27" s="921" t="n">
        <f aca="false">M160+M295+M430+M565</f>
        <v>0</v>
      </c>
      <c r="N27" s="921" t="n">
        <f aca="false">N160+N295+N430+N565</f>
        <v>0</v>
      </c>
      <c r="O27" s="921" t="n">
        <f aca="false">O160+O295+O430+O565</f>
        <v>0</v>
      </c>
      <c r="P27" s="923"/>
    </row>
    <row r="28" s="12" customFormat="true" ht="13.9" hidden="false" customHeight="false" outlineLevel="0" collapsed="false">
      <c r="A28" s="915" t="n">
        <v>3.03</v>
      </c>
      <c r="B28" s="916"/>
      <c r="C28" s="916"/>
      <c r="D28" s="917"/>
      <c r="E28" s="918"/>
      <c r="F28" s="919"/>
      <c r="G28" s="920"/>
      <c r="H28" s="921" t="n">
        <f aca="false">H161+H296+H431+H566</f>
        <v>0</v>
      </c>
      <c r="I28" s="921" t="n">
        <f aca="false">I161+I296+I431+I566</f>
        <v>0</v>
      </c>
      <c r="J28" s="921" t="n">
        <f aca="false">J161+J296+J431+J566</f>
        <v>0</v>
      </c>
      <c r="K28" s="922" t="n">
        <f aca="false">K161+K296+K431+K566</f>
        <v>0</v>
      </c>
      <c r="L28" s="922" t="n">
        <f aca="false">L161+L296+L431+L566</f>
        <v>0</v>
      </c>
      <c r="M28" s="921" t="n">
        <f aca="false">M161+M296+M431+M566</f>
        <v>0</v>
      </c>
      <c r="N28" s="921" t="n">
        <f aca="false">N161+N296+N431+N566</f>
        <v>0</v>
      </c>
      <c r="O28" s="921" t="n">
        <f aca="false">O161+O296+O431+O566</f>
        <v>0</v>
      </c>
      <c r="P28" s="923"/>
    </row>
    <row r="29" s="914" customFormat="true" ht="13.9" hidden="false" customHeight="false" outlineLevel="0" collapsed="false">
      <c r="A29" s="905" t="s">
        <v>203</v>
      </c>
      <c r="B29" s="906" t="n">
        <v>331</v>
      </c>
      <c r="C29" s="906" t="n">
        <v>375</v>
      </c>
      <c r="D29" s="907" t="s">
        <v>770</v>
      </c>
      <c r="E29" s="908"/>
      <c r="F29" s="909"/>
      <c r="G29" s="910"/>
      <c r="H29" s="911"/>
      <c r="I29" s="911"/>
      <c r="J29" s="911"/>
      <c r="K29" s="912"/>
      <c r="L29" s="912"/>
      <c r="M29" s="911"/>
      <c r="N29" s="911"/>
      <c r="O29" s="911"/>
      <c r="P29" s="913"/>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row>
    <row r="30" s="12" customFormat="true" ht="13.9" hidden="false" customHeight="false" outlineLevel="0" collapsed="false">
      <c r="A30" s="915" t="n">
        <v>4.01</v>
      </c>
      <c r="B30" s="916"/>
      <c r="C30" s="916"/>
      <c r="D30" s="917"/>
      <c r="E30" s="918"/>
      <c r="F30" s="919"/>
      <c r="G30" s="920"/>
      <c r="H30" s="921" t="n">
        <f aca="false">H163+H298+H433+H568</f>
        <v>114728</v>
      </c>
      <c r="I30" s="921" t="n">
        <f aca="false">I163+I298+I433+I568</f>
        <v>0</v>
      </c>
      <c r="J30" s="921" t="n">
        <f aca="false">J163+J298+J433+J568</f>
        <v>114728</v>
      </c>
      <c r="K30" s="922" t="n">
        <f aca="false">K163+K298+K433+K568</f>
        <v>43125.75</v>
      </c>
      <c r="L30" s="922" t="n">
        <f aca="false">L163+L298+L433+L568</f>
        <v>8009.25</v>
      </c>
      <c r="M30" s="921" t="n">
        <f aca="false">M163+M298+M433+M568</f>
        <v>3790.93333333333</v>
      </c>
      <c r="N30" s="921" t="n">
        <f aca="false">N163+N298+N433+N568</f>
        <v>82034.1057221081</v>
      </c>
      <c r="O30" s="921" t="n">
        <f aca="false">O163+O298+O433+O568</f>
        <v>32693.9042778919</v>
      </c>
      <c r="P30" s="923"/>
    </row>
    <row r="31" s="914" customFormat="true" ht="13.9" hidden="false" customHeight="false" outlineLevel="0" collapsed="false">
      <c r="A31" s="905" t="s">
        <v>205</v>
      </c>
      <c r="B31" s="906" t="n">
        <v>333</v>
      </c>
      <c r="C31" s="906" t="n">
        <v>363</v>
      </c>
      <c r="D31" s="907" t="s">
        <v>771</v>
      </c>
      <c r="E31" s="908"/>
      <c r="F31" s="909"/>
      <c r="G31" s="910"/>
      <c r="H31" s="911" t="n">
        <f aca="false">H164+H299+H434+H569</f>
        <v>20980</v>
      </c>
      <c r="I31" s="911" t="n">
        <f aca="false">I164+I299+I434+I569</f>
        <v>0</v>
      </c>
      <c r="J31" s="911" t="n">
        <f aca="false">J164+J299+J434+J569</f>
        <v>20980</v>
      </c>
      <c r="K31" s="912" t="n">
        <f aca="false">K164+K299+K434+K569</f>
        <v>7852</v>
      </c>
      <c r="L31" s="912" t="n">
        <f aca="false">L164+L299+L434+L569</f>
        <v>3105.5</v>
      </c>
      <c r="M31" s="911" t="n">
        <f aca="false">M164+M299+M434+M569</f>
        <v>699.333333333333</v>
      </c>
      <c r="N31" s="911" t="n">
        <f aca="false">N164+N299+N434+N569</f>
        <v>15033.9913301392</v>
      </c>
      <c r="O31" s="911" t="n">
        <f aca="false">O164+O299+O434+O569</f>
        <v>5946.00866986082</v>
      </c>
      <c r="P31" s="913"/>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row>
    <row r="32" s="12" customFormat="true" ht="13.9" hidden="false" customHeight="false" outlineLevel="0" collapsed="false">
      <c r="A32" s="915" t="n">
        <v>5.01</v>
      </c>
      <c r="B32" s="916"/>
      <c r="C32" s="916"/>
      <c r="D32" s="917"/>
      <c r="E32" s="918"/>
      <c r="F32" s="919"/>
      <c r="G32" s="920"/>
      <c r="H32" s="921" t="n">
        <f aca="false">H165+H300+H435+H570</f>
        <v>0</v>
      </c>
      <c r="I32" s="921" t="n">
        <f aca="false">I165+I300+I435+I570</f>
        <v>0</v>
      </c>
      <c r="J32" s="921" t="n">
        <f aca="false">J165+J300+J435+J570</f>
        <v>0</v>
      </c>
      <c r="K32" s="922" t="n">
        <f aca="false">K165+K300+K435+K570</f>
        <v>0</v>
      </c>
      <c r="L32" s="922" t="n">
        <f aca="false">L165+L300+L435+L570</f>
        <v>0</v>
      </c>
      <c r="M32" s="921" t="n">
        <f aca="false">M165+M300+M435+M570</f>
        <v>0</v>
      </c>
      <c r="N32" s="921" t="n">
        <f aca="false">N165+N300+N435+N570</f>
        <v>0</v>
      </c>
      <c r="O32" s="921" t="n">
        <f aca="false">O165+O300+O435+O570</f>
        <v>0</v>
      </c>
      <c r="P32" s="923"/>
    </row>
    <row r="33" s="12" customFormat="true" ht="13.9" hidden="false" customHeight="false" outlineLevel="0" collapsed="false">
      <c r="A33" s="915" t="n">
        <v>5.02</v>
      </c>
      <c r="B33" s="916"/>
      <c r="C33" s="916"/>
      <c r="D33" s="917"/>
      <c r="E33" s="918"/>
      <c r="F33" s="919"/>
      <c r="G33" s="920"/>
      <c r="H33" s="921" t="n">
        <f aca="false">H166+H301+H436+H571</f>
        <v>0</v>
      </c>
      <c r="I33" s="921" t="n">
        <f aca="false">I166+I301+I436+I571</f>
        <v>0</v>
      </c>
      <c r="J33" s="921" t="n">
        <f aca="false">J166+J301+J436+J571</f>
        <v>0</v>
      </c>
      <c r="K33" s="922" t="n">
        <f aca="false">K166+K301+K436+K571</f>
        <v>0</v>
      </c>
      <c r="L33" s="922" t="n">
        <f aca="false">L166+L301+L436+L571</f>
        <v>0</v>
      </c>
      <c r="M33" s="921" t="n">
        <f aca="false">M166+M301+M436+M571</f>
        <v>0</v>
      </c>
      <c r="N33" s="921" t="n">
        <f aca="false">N166+N301+N436+N571</f>
        <v>0</v>
      </c>
      <c r="O33" s="921" t="n">
        <f aca="false">O166+O301+O436+O571</f>
        <v>0</v>
      </c>
      <c r="P33" s="923"/>
    </row>
    <row r="34" s="12" customFormat="true" ht="13.9" hidden="false" customHeight="false" outlineLevel="0" collapsed="false">
      <c r="A34" s="915" t="n">
        <v>5.03</v>
      </c>
      <c r="B34" s="916"/>
      <c r="C34" s="916"/>
      <c r="D34" s="917"/>
      <c r="E34" s="918"/>
      <c r="F34" s="919"/>
      <c r="G34" s="920"/>
      <c r="H34" s="921" t="n">
        <f aca="false">H167+H302+H437+H572</f>
        <v>0</v>
      </c>
      <c r="I34" s="921" t="n">
        <f aca="false">I167+I302+I437+I572</f>
        <v>0</v>
      </c>
      <c r="J34" s="921" t="n">
        <f aca="false">J167+J302+J437+J572</f>
        <v>0</v>
      </c>
      <c r="K34" s="922" t="n">
        <f aca="false">K167+K302+K437+K572</f>
        <v>0</v>
      </c>
      <c r="L34" s="922" t="n">
        <f aca="false">L167+L302+L437+L572</f>
        <v>0</v>
      </c>
      <c r="M34" s="921" t="n">
        <f aca="false">M167+M302+M437+M572</f>
        <v>0</v>
      </c>
      <c r="N34" s="921" t="n">
        <f aca="false">N167+N302+N437+N572</f>
        <v>0</v>
      </c>
      <c r="O34" s="921" t="n">
        <f aca="false">O167+O302+O437+O572</f>
        <v>0</v>
      </c>
      <c r="P34" s="923"/>
    </row>
    <row r="35" s="914" customFormat="true" ht="13.9" hidden="false" customHeight="false" outlineLevel="0" collapsed="false">
      <c r="A35" s="905" t="s">
        <v>240</v>
      </c>
      <c r="B35" s="906" t="n">
        <v>340</v>
      </c>
      <c r="C35" s="906" t="n">
        <v>390</v>
      </c>
      <c r="D35" s="907" t="s">
        <v>772</v>
      </c>
      <c r="E35" s="908"/>
      <c r="F35" s="909"/>
      <c r="G35" s="910"/>
      <c r="H35" s="911"/>
      <c r="I35" s="911"/>
      <c r="J35" s="911"/>
      <c r="K35" s="912"/>
      <c r="L35" s="912"/>
      <c r="M35" s="911"/>
      <c r="N35" s="911"/>
      <c r="O35" s="911"/>
      <c r="P35" s="913"/>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row>
    <row r="36" s="12" customFormat="true" ht="13.9" hidden="false" customHeight="false" outlineLevel="0" collapsed="false">
      <c r="A36" s="915" t="n">
        <v>6.01</v>
      </c>
      <c r="B36" s="916"/>
      <c r="C36" s="916"/>
      <c r="D36" s="917"/>
      <c r="E36" s="918"/>
      <c r="F36" s="919"/>
      <c r="G36" s="920"/>
      <c r="H36" s="921" t="n">
        <f aca="false">H169+H304+H439+H574</f>
        <v>0</v>
      </c>
      <c r="I36" s="921" t="n">
        <f aca="false">I169+I304+I439+I574</f>
        <v>0</v>
      </c>
      <c r="J36" s="921" t="n">
        <f aca="false">J169+J304+J439+J574</f>
        <v>0</v>
      </c>
      <c r="K36" s="922" t="n">
        <f aca="false">K169+K304+K439+K574</f>
        <v>0</v>
      </c>
      <c r="L36" s="922" t="n">
        <f aca="false">L169+L304+L439+L574</f>
        <v>0</v>
      </c>
      <c r="M36" s="921" t="n">
        <f aca="false">M169+M304+M439+M574</f>
        <v>0</v>
      </c>
      <c r="N36" s="921" t="n">
        <f aca="false">N169+N304+N439+N574</f>
        <v>0</v>
      </c>
      <c r="O36" s="921" t="n">
        <f aca="false">O169+O304+O439+O574</f>
        <v>0</v>
      </c>
      <c r="P36" s="923"/>
    </row>
    <row r="37" s="12" customFormat="true" ht="13.9" hidden="false" customHeight="false" outlineLevel="0" collapsed="false">
      <c r="A37" s="915" t="n">
        <v>6.02</v>
      </c>
      <c r="B37" s="916"/>
      <c r="C37" s="916"/>
      <c r="D37" s="917"/>
      <c r="E37" s="918"/>
      <c r="F37" s="919"/>
      <c r="G37" s="920"/>
      <c r="H37" s="921" t="n">
        <f aca="false">H170+H305+H440+H575</f>
        <v>0</v>
      </c>
      <c r="I37" s="921" t="n">
        <f aca="false">I170+I305+I440+I575</f>
        <v>0</v>
      </c>
      <c r="J37" s="921" t="n">
        <f aca="false">J170+J305+J440+J575</f>
        <v>0</v>
      </c>
      <c r="K37" s="922" t="n">
        <f aca="false">K170+K305+K440+K575</f>
        <v>0</v>
      </c>
      <c r="L37" s="922" t="n">
        <f aca="false">L170+L305+L440+L575</f>
        <v>0</v>
      </c>
      <c r="M37" s="921" t="n">
        <f aca="false">M170+M305+M440+M575</f>
        <v>0</v>
      </c>
      <c r="N37" s="921" t="n">
        <f aca="false">N170+N305+N440+N575</f>
        <v>0</v>
      </c>
      <c r="O37" s="921" t="n">
        <f aca="false">O170+O305+O440+O575</f>
        <v>0</v>
      </c>
      <c r="P37" s="923"/>
    </row>
    <row r="38" s="12" customFormat="true" ht="13.9" hidden="false" customHeight="false" outlineLevel="0" collapsed="false">
      <c r="A38" s="915" t="n">
        <v>6.03</v>
      </c>
      <c r="B38" s="916"/>
      <c r="C38" s="916"/>
      <c r="D38" s="917"/>
      <c r="E38" s="918"/>
      <c r="F38" s="919"/>
      <c r="G38" s="920"/>
      <c r="H38" s="921" t="n">
        <f aca="false">H171+H306+H441+H576</f>
        <v>0</v>
      </c>
      <c r="I38" s="921" t="n">
        <f aca="false">I171+I306+I441+I576</f>
        <v>0</v>
      </c>
      <c r="J38" s="921" t="n">
        <f aca="false">J171+J306+J441+J576</f>
        <v>0</v>
      </c>
      <c r="K38" s="922" t="n">
        <f aca="false">K171+K306+K441+K576</f>
        <v>0</v>
      </c>
      <c r="L38" s="922" t="n">
        <f aca="false">L171+L306+L441+L576</f>
        <v>0</v>
      </c>
      <c r="M38" s="921" t="n">
        <f aca="false">M171+M306+M441+M576</f>
        <v>0</v>
      </c>
      <c r="N38" s="921" t="n">
        <f aca="false">N171+N306+N441+N576</f>
        <v>0</v>
      </c>
      <c r="O38" s="921" t="n">
        <f aca="false">O171+O306+O441+O576</f>
        <v>0</v>
      </c>
      <c r="P38" s="923"/>
    </row>
    <row r="39" s="914" customFormat="true" ht="13.9" hidden="false" customHeight="false" outlineLevel="0" collapsed="false">
      <c r="A39" s="905" t="s">
        <v>243</v>
      </c>
      <c r="B39" s="906" t="n">
        <v>341</v>
      </c>
      <c r="C39" s="906" t="n">
        <v>391</v>
      </c>
      <c r="D39" s="907" t="s">
        <v>773</v>
      </c>
      <c r="E39" s="908"/>
      <c r="F39" s="909"/>
      <c r="G39" s="910"/>
      <c r="H39" s="911"/>
      <c r="I39" s="911"/>
      <c r="J39" s="911"/>
      <c r="K39" s="912"/>
      <c r="L39" s="912"/>
      <c r="M39" s="911"/>
      <c r="N39" s="911"/>
      <c r="O39" s="911"/>
      <c r="P39" s="913"/>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row>
    <row r="40" s="12" customFormat="true" ht="13.9" hidden="false" customHeight="false" outlineLevel="0" collapsed="false">
      <c r="A40" s="915" t="n">
        <v>7.01</v>
      </c>
      <c r="B40" s="916"/>
      <c r="C40" s="916"/>
      <c r="D40" s="917"/>
      <c r="E40" s="918"/>
      <c r="F40" s="919"/>
      <c r="G40" s="920"/>
      <c r="H40" s="921" t="n">
        <f aca="false">H173+H308+H443+H578</f>
        <v>0</v>
      </c>
      <c r="I40" s="921" t="n">
        <f aca="false">I173+I308+I443+I578</f>
        <v>0</v>
      </c>
      <c r="J40" s="921" t="n">
        <f aca="false">J173+J308+J443+J578</f>
        <v>0</v>
      </c>
      <c r="K40" s="922" t="n">
        <f aca="false">K173+K308+K443+K578</f>
        <v>0</v>
      </c>
      <c r="L40" s="922" t="n">
        <f aca="false">L173+L308+L443+L578</f>
        <v>0</v>
      </c>
      <c r="M40" s="921" t="n">
        <f aca="false">M173+M308+M443+M578</f>
        <v>0</v>
      </c>
      <c r="N40" s="921" t="n">
        <f aca="false">N173+N308+N443+N578</f>
        <v>0</v>
      </c>
      <c r="O40" s="921" t="n">
        <f aca="false">O173+O308+O443+O578</f>
        <v>0</v>
      </c>
      <c r="P40" s="923"/>
    </row>
    <row r="41" s="12" customFormat="true" ht="13.9" hidden="false" customHeight="false" outlineLevel="0" collapsed="false">
      <c r="A41" s="915" t="n">
        <v>7.02</v>
      </c>
      <c r="B41" s="916"/>
      <c r="C41" s="916"/>
      <c r="D41" s="917"/>
      <c r="E41" s="918"/>
      <c r="F41" s="919"/>
      <c r="G41" s="920"/>
      <c r="H41" s="921" t="n">
        <f aca="false">H174+H309+H444+H579</f>
        <v>0</v>
      </c>
      <c r="I41" s="921" t="n">
        <f aca="false">I174+I309+I444+I579</f>
        <v>0</v>
      </c>
      <c r="J41" s="921" t="n">
        <f aca="false">J174+J309+J444+J579</f>
        <v>0</v>
      </c>
      <c r="K41" s="922" t="n">
        <f aca="false">K174+K309+K444+K579</f>
        <v>0</v>
      </c>
      <c r="L41" s="922" t="n">
        <f aca="false">L174+L309+L444+L579</f>
        <v>0</v>
      </c>
      <c r="M41" s="921" t="n">
        <f aca="false">M174+M309+M444+M579</f>
        <v>0</v>
      </c>
      <c r="N41" s="921" t="n">
        <f aca="false">N174+N309+N444+N579</f>
        <v>0</v>
      </c>
      <c r="O41" s="921" t="n">
        <f aca="false">O174+O309+O444+O579</f>
        <v>0</v>
      </c>
      <c r="P41" s="923"/>
    </row>
    <row r="42" s="12" customFormat="true" ht="13.9" hidden="false" customHeight="false" outlineLevel="0" collapsed="false">
      <c r="A42" s="915" t="n">
        <v>7.03</v>
      </c>
      <c r="B42" s="916"/>
      <c r="C42" s="916"/>
      <c r="D42" s="917"/>
      <c r="E42" s="918"/>
      <c r="F42" s="919"/>
      <c r="G42" s="920"/>
      <c r="H42" s="921" t="n">
        <f aca="false">H175+H310+H445+H580</f>
        <v>0</v>
      </c>
      <c r="I42" s="921" t="n">
        <f aca="false">I175+I310+I445+I580</f>
        <v>0</v>
      </c>
      <c r="J42" s="921" t="n">
        <f aca="false">J175+J310+J445+J580</f>
        <v>0</v>
      </c>
      <c r="K42" s="922" t="n">
        <f aca="false">K175+K310+K445+K580</f>
        <v>0</v>
      </c>
      <c r="L42" s="922" t="n">
        <f aca="false">L175+L310+L445+L580</f>
        <v>0</v>
      </c>
      <c r="M42" s="921" t="n">
        <f aca="false">M175+M310+M445+M580</f>
        <v>0</v>
      </c>
      <c r="N42" s="921" t="n">
        <f aca="false">N175+N310+N445+N580</f>
        <v>0</v>
      </c>
      <c r="O42" s="921" t="n">
        <f aca="false">O175+O310+O445+O580</f>
        <v>0</v>
      </c>
      <c r="P42" s="923"/>
    </row>
    <row r="43" s="914" customFormat="true" ht="13.9" hidden="false" customHeight="false" outlineLevel="0" collapsed="false">
      <c r="A43" s="905" t="s">
        <v>248</v>
      </c>
      <c r="B43" s="906" t="s">
        <v>774</v>
      </c>
      <c r="C43" s="906" t="n">
        <v>393</v>
      </c>
      <c r="D43" s="907" t="s">
        <v>775</v>
      </c>
      <c r="E43" s="908"/>
      <c r="F43" s="909"/>
      <c r="G43" s="910"/>
      <c r="H43" s="911"/>
      <c r="I43" s="911"/>
      <c r="J43" s="911"/>
      <c r="K43" s="912"/>
      <c r="L43" s="912"/>
      <c r="M43" s="911"/>
      <c r="N43" s="911"/>
      <c r="O43" s="911"/>
      <c r="P43" s="913"/>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row>
    <row r="44" s="12" customFormat="true" ht="13.9" hidden="false" customHeight="false" outlineLevel="0" collapsed="false">
      <c r="A44" s="915" t="n">
        <v>8.01</v>
      </c>
      <c r="B44" s="916"/>
      <c r="C44" s="916"/>
      <c r="D44" s="917"/>
      <c r="E44" s="918"/>
      <c r="F44" s="919"/>
      <c r="G44" s="920"/>
      <c r="H44" s="921" t="n">
        <f aca="false">H177+H312+H447+H582</f>
        <v>0</v>
      </c>
      <c r="I44" s="921" t="n">
        <f aca="false">I177+I312+I447+I582</f>
        <v>0</v>
      </c>
      <c r="J44" s="921" t="n">
        <f aca="false">J177+J312+J447+J582</f>
        <v>0</v>
      </c>
      <c r="K44" s="922" t="n">
        <f aca="false">K177+K312+K447+K582</f>
        <v>0</v>
      </c>
      <c r="L44" s="922" t="n">
        <f aca="false">L177+L312+L447+L582</f>
        <v>0</v>
      </c>
      <c r="M44" s="921" t="n">
        <f aca="false">M177+M312+M447+M582</f>
        <v>0</v>
      </c>
      <c r="N44" s="921" t="n">
        <f aca="false">N177+N312+N447+N582</f>
        <v>0</v>
      </c>
      <c r="O44" s="921" t="n">
        <f aca="false">O177+O312+O447+O582</f>
        <v>0</v>
      </c>
      <c r="P44" s="923"/>
    </row>
    <row r="45" s="12" customFormat="true" ht="13.9" hidden="false" customHeight="false" outlineLevel="0" collapsed="false">
      <c r="A45" s="915" t="n">
        <v>8.02</v>
      </c>
      <c r="B45" s="916"/>
      <c r="C45" s="916"/>
      <c r="D45" s="917"/>
      <c r="E45" s="918"/>
      <c r="F45" s="919"/>
      <c r="G45" s="920"/>
      <c r="H45" s="921" t="n">
        <f aca="false">H178+H313+H448+H583</f>
        <v>0</v>
      </c>
      <c r="I45" s="921" t="n">
        <f aca="false">I178+I313+I448+I583</f>
        <v>0</v>
      </c>
      <c r="J45" s="921" t="n">
        <f aca="false">J178+J313+J448+J583</f>
        <v>0</v>
      </c>
      <c r="K45" s="922" t="n">
        <f aca="false">K178+K313+K448+K583</f>
        <v>0</v>
      </c>
      <c r="L45" s="922" t="n">
        <f aca="false">L178+L313+L448+L583</f>
        <v>0</v>
      </c>
      <c r="M45" s="921" t="n">
        <f aca="false">M178+M313+M448+M583</f>
        <v>0</v>
      </c>
      <c r="N45" s="921" t="n">
        <f aca="false">N178+N313+N448+N583</f>
        <v>0</v>
      </c>
      <c r="O45" s="921" t="n">
        <f aca="false">O178+O313+O448+O583</f>
        <v>0</v>
      </c>
      <c r="P45" s="923"/>
    </row>
    <row r="46" s="12" customFormat="true" ht="13.9" hidden="false" customHeight="false" outlineLevel="0" collapsed="false">
      <c r="A46" s="915" t="n">
        <v>8.03</v>
      </c>
      <c r="B46" s="916"/>
      <c r="C46" s="916"/>
      <c r="D46" s="917"/>
      <c r="E46" s="918"/>
      <c r="F46" s="919"/>
      <c r="G46" s="920"/>
      <c r="H46" s="921" t="n">
        <f aca="false">H179+H314+H449+H584</f>
        <v>0</v>
      </c>
      <c r="I46" s="921" t="n">
        <f aca="false">I179+I314+I449+I584</f>
        <v>0</v>
      </c>
      <c r="J46" s="921" t="n">
        <f aca="false">J179+J314+J449+J584</f>
        <v>0</v>
      </c>
      <c r="K46" s="922" t="n">
        <f aca="false">K179+K314+K449+K584</f>
        <v>0</v>
      </c>
      <c r="L46" s="922" t="n">
        <f aca="false">L179+L314+L449+L584</f>
        <v>0</v>
      </c>
      <c r="M46" s="921" t="n">
        <f aca="false">M179+M314+M449+M584</f>
        <v>0</v>
      </c>
      <c r="N46" s="921" t="n">
        <f aca="false">N179+N314+N449+N584</f>
        <v>0</v>
      </c>
      <c r="O46" s="921" t="n">
        <f aca="false">O179+O314+O449+O584</f>
        <v>0</v>
      </c>
      <c r="P46" s="923"/>
    </row>
    <row r="47" s="914" customFormat="true" ht="13.9" hidden="false" customHeight="false" outlineLevel="0" collapsed="false">
      <c r="A47" s="905" t="s">
        <v>251</v>
      </c>
      <c r="B47" s="906" t="n">
        <v>344</v>
      </c>
      <c r="C47" s="906" t="n">
        <v>394</v>
      </c>
      <c r="D47" s="907" t="s">
        <v>776</v>
      </c>
      <c r="E47" s="908"/>
      <c r="F47" s="909"/>
      <c r="G47" s="910"/>
      <c r="H47" s="911"/>
      <c r="I47" s="911"/>
      <c r="J47" s="911"/>
      <c r="K47" s="912"/>
      <c r="L47" s="912"/>
      <c r="M47" s="911"/>
      <c r="N47" s="911"/>
      <c r="O47" s="911"/>
      <c r="P47" s="913"/>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row>
    <row r="48" s="12" customFormat="true" ht="13.9" hidden="false" customHeight="false" outlineLevel="0" collapsed="false">
      <c r="A48" s="915" t="n">
        <v>9.01</v>
      </c>
      <c r="B48" s="916"/>
      <c r="C48" s="916"/>
      <c r="D48" s="917"/>
      <c r="E48" s="918"/>
      <c r="F48" s="919"/>
      <c r="G48" s="920"/>
      <c r="H48" s="921" t="n">
        <f aca="false">H181+H316+H451+H586</f>
        <v>0</v>
      </c>
      <c r="I48" s="921" t="n">
        <f aca="false">I181+I316+I451+I586</f>
        <v>0</v>
      </c>
      <c r="J48" s="921" t="n">
        <f aca="false">J181+J316+J451+J586</f>
        <v>0</v>
      </c>
      <c r="K48" s="922" t="n">
        <f aca="false">K181+K316+K451+K586</f>
        <v>0</v>
      </c>
      <c r="L48" s="922" t="n">
        <f aca="false">L181+L316+L451+L586</f>
        <v>0</v>
      </c>
      <c r="M48" s="921" t="n">
        <f aca="false">M181+M316+M451+M586</f>
        <v>0</v>
      </c>
      <c r="N48" s="921" t="n">
        <f aca="false">N181+N316+N451+N586</f>
        <v>0</v>
      </c>
      <c r="O48" s="921" t="n">
        <f aca="false">O181+O316+O451+O586</f>
        <v>0</v>
      </c>
      <c r="P48" s="923"/>
    </row>
    <row r="49" s="12" customFormat="true" ht="13.9" hidden="false" customHeight="false" outlineLevel="0" collapsed="false">
      <c r="A49" s="915" t="n">
        <v>9.02</v>
      </c>
      <c r="B49" s="916"/>
      <c r="C49" s="916"/>
      <c r="D49" s="917"/>
      <c r="E49" s="918"/>
      <c r="F49" s="919"/>
      <c r="G49" s="920"/>
      <c r="H49" s="921" t="n">
        <f aca="false">H182+H317+H452+H587</f>
        <v>0</v>
      </c>
      <c r="I49" s="921" t="n">
        <f aca="false">I182+I317+I452+I587</f>
        <v>0</v>
      </c>
      <c r="J49" s="921" t="n">
        <f aca="false">J182+J317+J452+J587</f>
        <v>0</v>
      </c>
      <c r="K49" s="922" t="n">
        <f aca="false">K182+K317+K452+K587</f>
        <v>0</v>
      </c>
      <c r="L49" s="922" t="n">
        <f aca="false">L182+L317+L452+L587</f>
        <v>0</v>
      </c>
      <c r="M49" s="921" t="n">
        <f aca="false">M182+M317+M452+M587</f>
        <v>0</v>
      </c>
      <c r="N49" s="921" t="n">
        <f aca="false">N182+N317+N452+N587</f>
        <v>0</v>
      </c>
      <c r="O49" s="921" t="n">
        <f aca="false">O182+O317+O452+O587</f>
        <v>0</v>
      </c>
      <c r="P49" s="923"/>
    </row>
    <row r="50" s="12" customFormat="true" ht="13.9" hidden="false" customHeight="false" outlineLevel="0" collapsed="false">
      <c r="A50" s="915" t="n">
        <v>9.03</v>
      </c>
      <c r="B50" s="916"/>
      <c r="C50" s="916"/>
      <c r="D50" s="917"/>
      <c r="E50" s="918"/>
      <c r="F50" s="919"/>
      <c r="G50" s="920"/>
      <c r="H50" s="921" t="n">
        <f aca="false">H183+H318+H453+H588</f>
        <v>0</v>
      </c>
      <c r="I50" s="921" t="n">
        <f aca="false">I183+I318+I453+I588</f>
        <v>0</v>
      </c>
      <c r="J50" s="921" t="n">
        <f aca="false">J183+J318+J453+J588</f>
        <v>0</v>
      </c>
      <c r="K50" s="922" t="n">
        <f aca="false">K183+K318+K453+K588</f>
        <v>0</v>
      </c>
      <c r="L50" s="922" t="n">
        <f aca="false">L183+L318+L453+L588</f>
        <v>0</v>
      </c>
      <c r="M50" s="921" t="n">
        <f aca="false">M183+M318+M453+M588</f>
        <v>0</v>
      </c>
      <c r="N50" s="921" t="n">
        <f aca="false">N183+N318+N453+N588</f>
        <v>0</v>
      </c>
      <c r="O50" s="921" t="n">
        <f aca="false">O183+O318+O453+O588</f>
        <v>0</v>
      </c>
      <c r="P50" s="923"/>
    </row>
    <row r="51" s="914" customFormat="true" ht="13.9" hidden="false" customHeight="false" outlineLevel="0" collapsed="false">
      <c r="A51" s="905" t="s">
        <v>254</v>
      </c>
      <c r="B51" s="906" t="n">
        <v>345</v>
      </c>
      <c r="C51" s="906" t="n">
        <v>395</v>
      </c>
      <c r="D51" s="907" t="s">
        <v>777</v>
      </c>
      <c r="E51" s="908"/>
      <c r="F51" s="909"/>
      <c r="G51" s="910"/>
      <c r="H51" s="911"/>
      <c r="I51" s="911"/>
      <c r="J51" s="911"/>
      <c r="K51" s="912"/>
      <c r="L51" s="912"/>
      <c r="M51" s="911"/>
      <c r="N51" s="911"/>
      <c r="O51" s="911"/>
      <c r="P51" s="913"/>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row>
    <row r="52" s="12" customFormat="true" ht="13.9" hidden="false" customHeight="false" outlineLevel="0" collapsed="false">
      <c r="A52" s="915" t="n">
        <v>10.01</v>
      </c>
      <c r="B52" s="916"/>
      <c r="C52" s="916"/>
      <c r="D52" s="917"/>
      <c r="E52" s="918"/>
      <c r="F52" s="919"/>
      <c r="G52" s="920"/>
      <c r="H52" s="921" t="n">
        <f aca="false">H185+H320+H455+H590</f>
        <v>0</v>
      </c>
      <c r="I52" s="921" t="n">
        <f aca="false">I185+I320+I455+I590</f>
        <v>0</v>
      </c>
      <c r="J52" s="921" t="n">
        <f aca="false">J185+J320+J455+J590</f>
        <v>0</v>
      </c>
      <c r="K52" s="922" t="n">
        <f aca="false">K185+K320+K455+K590</f>
        <v>0</v>
      </c>
      <c r="L52" s="922" t="n">
        <f aca="false">L185+L320+L455+L590</f>
        <v>0</v>
      </c>
      <c r="M52" s="921" t="n">
        <f aca="false">M185+M320+M455+M590</f>
        <v>0</v>
      </c>
      <c r="N52" s="921" t="n">
        <f aca="false">N185+N320+N455+N590</f>
        <v>0</v>
      </c>
      <c r="O52" s="921" t="n">
        <f aca="false">O185+O320+O455+O590</f>
        <v>0</v>
      </c>
      <c r="P52" s="923"/>
    </row>
    <row r="53" s="12" customFormat="true" ht="13.9" hidden="false" customHeight="false" outlineLevel="0" collapsed="false">
      <c r="A53" s="915" t="n">
        <v>10.02</v>
      </c>
      <c r="B53" s="916"/>
      <c r="C53" s="916"/>
      <c r="D53" s="917"/>
      <c r="E53" s="918"/>
      <c r="F53" s="919"/>
      <c r="G53" s="920"/>
      <c r="H53" s="921" t="n">
        <f aca="false">H186+H321+H456+H591</f>
        <v>0</v>
      </c>
      <c r="I53" s="921" t="n">
        <f aca="false">I186+I321+I456+I591</f>
        <v>0</v>
      </c>
      <c r="J53" s="921" t="n">
        <f aca="false">J186+J321+J456+J591</f>
        <v>0</v>
      </c>
      <c r="K53" s="922" t="n">
        <f aca="false">K186+K321+K456+K591</f>
        <v>0</v>
      </c>
      <c r="L53" s="922" t="n">
        <f aca="false">L186+L321+L456+L591</f>
        <v>0</v>
      </c>
      <c r="M53" s="921" t="n">
        <f aca="false">M186+M321+M456+M591</f>
        <v>0</v>
      </c>
      <c r="N53" s="921" t="n">
        <f aca="false">N186+N321+N456+N591</f>
        <v>0</v>
      </c>
      <c r="O53" s="921" t="n">
        <f aca="false">O186+O321+O456+O591</f>
        <v>0</v>
      </c>
      <c r="P53" s="923"/>
    </row>
    <row r="54" s="12" customFormat="true" ht="13.9" hidden="false" customHeight="false" outlineLevel="0" collapsed="false">
      <c r="A54" s="915" t="n">
        <v>10.03</v>
      </c>
      <c r="B54" s="916"/>
      <c r="C54" s="916"/>
      <c r="D54" s="917"/>
      <c r="E54" s="918"/>
      <c r="F54" s="919"/>
      <c r="G54" s="920"/>
      <c r="H54" s="921" t="n">
        <f aca="false">H187+H322+H457+H592</f>
        <v>0</v>
      </c>
      <c r="I54" s="921" t="n">
        <f aca="false">I187+I322+I457+I592</f>
        <v>0</v>
      </c>
      <c r="J54" s="921" t="n">
        <f aca="false">J187+J322+J457+J592</f>
        <v>0</v>
      </c>
      <c r="K54" s="922" t="n">
        <f aca="false">K187+K322+K457+K592</f>
        <v>0</v>
      </c>
      <c r="L54" s="922" t="n">
        <f aca="false">L187+L322+L457+L592</f>
        <v>0</v>
      </c>
      <c r="M54" s="921" t="n">
        <f aca="false">M187+M322+M457+M592</f>
        <v>0</v>
      </c>
      <c r="N54" s="921" t="n">
        <f aca="false">N187+N322+N457+N592</f>
        <v>0</v>
      </c>
      <c r="O54" s="921" t="n">
        <f aca="false">O187+O322+O457+O592</f>
        <v>0</v>
      </c>
      <c r="P54" s="923"/>
    </row>
    <row r="55" s="914" customFormat="true" ht="13.9" hidden="false" customHeight="false" outlineLevel="0" collapsed="false">
      <c r="A55" s="905" t="s">
        <v>257</v>
      </c>
      <c r="B55" s="906" t="n">
        <v>348</v>
      </c>
      <c r="C55" s="906" t="n">
        <v>398</v>
      </c>
      <c r="D55" s="907" t="s">
        <v>778</v>
      </c>
      <c r="E55" s="908"/>
      <c r="F55" s="909"/>
      <c r="G55" s="910"/>
      <c r="H55" s="911"/>
      <c r="I55" s="911"/>
      <c r="J55" s="911"/>
      <c r="K55" s="912"/>
      <c r="L55" s="912"/>
      <c r="M55" s="911"/>
      <c r="N55" s="911"/>
      <c r="O55" s="911"/>
      <c r="P55" s="913"/>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row>
    <row r="56" s="12" customFormat="true" ht="13.9" hidden="false" customHeight="false" outlineLevel="0" collapsed="false">
      <c r="A56" s="915" t="n">
        <v>11.01</v>
      </c>
      <c r="B56" s="916"/>
      <c r="C56" s="916"/>
      <c r="D56" s="917" t="s">
        <v>779</v>
      </c>
      <c r="E56" s="918"/>
      <c r="F56" s="919"/>
      <c r="G56" s="920"/>
      <c r="H56" s="921" t="n">
        <f aca="false">H189+H324+H459+H594</f>
        <v>2450</v>
      </c>
      <c r="I56" s="921" t="n">
        <f aca="false">I189+I324+I459+I594</f>
        <v>0</v>
      </c>
      <c r="J56" s="921" t="n">
        <f aca="false">J189+J324+J459+J594</f>
        <v>2450</v>
      </c>
      <c r="K56" s="922" t="n">
        <f aca="false">K189+K324+K459+K594</f>
        <v>17166.75</v>
      </c>
      <c r="L56" s="922" t="n">
        <f aca="false">L189+L324+L459+L594</f>
        <v>1095.75</v>
      </c>
      <c r="M56" s="921" t="n">
        <f aca="false">M189+M324+M459+M594</f>
        <v>115</v>
      </c>
      <c r="N56" s="921" t="n">
        <f aca="false">N189+N324+N459+N594</f>
        <v>2150</v>
      </c>
      <c r="O56" s="921" t="n">
        <f aca="false">O189+O324+O459+O594</f>
        <v>300</v>
      </c>
      <c r="P56" s="923"/>
    </row>
    <row r="57" s="12" customFormat="true" ht="13.9" hidden="false" customHeight="false" outlineLevel="0" collapsed="false">
      <c r="A57" s="915" t="n">
        <v>11.02</v>
      </c>
      <c r="B57" s="916"/>
      <c r="C57" s="916"/>
      <c r="D57" s="917"/>
      <c r="E57" s="918"/>
      <c r="F57" s="919"/>
      <c r="G57" s="920"/>
      <c r="H57" s="921" t="n">
        <f aca="false">H190+H325+H460+H595</f>
        <v>5000</v>
      </c>
      <c r="I57" s="921" t="n">
        <f aca="false">I190+I325+I460+I595</f>
        <v>0</v>
      </c>
      <c r="J57" s="921" t="n">
        <f aca="false">J190+J325+J460+J595</f>
        <v>5000</v>
      </c>
      <c r="K57" s="922" t="n">
        <f aca="false">K190+K325+K460+K595</f>
        <v>14610</v>
      </c>
      <c r="L57" s="922" t="n">
        <f aca="false">L190+L325+L460+L595</f>
        <v>0</v>
      </c>
      <c r="M57" s="921" t="n">
        <f aca="false">M190+M325+M460+M595</f>
        <v>250</v>
      </c>
      <c r="N57" s="921" t="n">
        <f aca="false">N190+N325+N460+N595</f>
        <v>5000</v>
      </c>
      <c r="O57" s="921" t="n">
        <f aca="false">O190+O325+O460+O595</f>
        <v>0</v>
      </c>
      <c r="P57" s="923"/>
    </row>
    <row r="58" s="12" customFormat="true" ht="13.9" hidden="false" customHeight="false" outlineLevel="0" collapsed="false">
      <c r="A58" s="915" t="n">
        <v>11.03</v>
      </c>
      <c r="B58" s="916"/>
      <c r="C58" s="916"/>
      <c r="D58" s="917"/>
      <c r="E58" s="918"/>
      <c r="F58" s="919"/>
      <c r="G58" s="920"/>
      <c r="H58" s="921" t="n">
        <f aca="false">H191+H326+H461+H596</f>
        <v>0</v>
      </c>
      <c r="I58" s="921" t="n">
        <f aca="false">I191+I326+I461+I596</f>
        <v>0</v>
      </c>
      <c r="J58" s="921" t="n">
        <f aca="false">J191+J326+J461+J596</f>
        <v>0</v>
      </c>
      <c r="K58" s="922" t="n">
        <f aca="false">K191+K326+K461+K596</f>
        <v>0</v>
      </c>
      <c r="L58" s="922" t="n">
        <f aca="false">L191+L326+L461+L596</f>
        <v>0</v>
      </c>
      <c r="M58" s="921" t="n">
        <f aca="false">M191+M326+M461+M596</f>
        <v>0</v>
      </c>
      <c r="N58" s="921" t="n">
        <f aca="false">N191+N326+N461+N596</f>
        <v>0</v>
      </c>
      <c r="O58" s="921" t="n">
        <f aca="false">O191+O326+O461+O596</f>
        <v>0</v>
      </c>
      <c r="P58" s="923"/>
    </row>
    <row r="59" s="914" customFormat="true" ht="13.9" hidden="false" customHeight="false" outlineLevel="0" collapsed="false">
      <c r="A59" s="905" t="s">
        <v>260</v>
      </c>
      <c r="B59" s="906" t="n">
        <v>305</v>
      </c>
      <c r="C59" s="906"/>
      <c r="D59" s="907" t="s">
        <v>780</v>
      </c>
      <c r="E59" s="908"/>
      <c r="F59" s="909"/>
      <c r="G59" s="910"/>
      <c r="H59" s="911"/>
      <c r="I59" s="911"/>
      <c r="J59" s="911"/>
      <c r="K59" s="912"/>
      <c r="L59" s="912"/>
      <c r="M59" s="911"/>
      <c r="N59" s="911"/>
      <c r="O59" s="911"/>
      <c r="P59" s="913"/>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row>
    <row r="60" s="12" customFormat="true" ht="13.9" hidden="false" customHeight="false" outlineLevel="0" collapsed="false">
      <c r="A60" s="915" t="n">
        <v>12.01</v>
      </c>
      <c r="B60" s="916"/>
      <c r="C60" s="916"/>
      <c r="D60" s="917"/>
      <c r="E60" s="918"/>
      <c r="F60" s="919"/>
      <c r="G60" s="920"/>
      <c r="H60" s="921" t="n">
        <f aca="false">H193+H328+H463+H598</f>
        <v>2500</v>
      </c>
      <c r="I60" s="921" t="n">
        <f aca="false">I193+I328+I463+I598</f>
        <v>0</v>
      </c>
      <c r="J60" s="921" t="n">
        <f aca="false">J193+J328+J463+J598</f>
        <v>2500</v>
      </c>
      <c r="K60" s="922" t="n">
        <f aca="false">K193+K328+K463+K598</f>
        <v>10957.5</v>
      </c>
      <c r="L60" s="922" t="n">
        <f aca="false">L193+L328+L463+L598</f>
        <v>0</v>
      </c>
      <c r="M60" s="921" t="n">
        <f aca="false">M193+M328+M463+M598</f>
        <v>83.3333333333333</v>
      </c>
      <c r="N60" s="921" t="n">
        <f aca="false">N193+N328+N463+N598</f>
        <v>2500</v>
      </c>
      <c r="O60" s="921" t="n">
        <f aca="false">O193+O328+O463+O598</f>
        <v>0</v>
      </c>
      <c r="P60" s="923"/>
    </row>
    <row r="61" s="12" customFormat="true" ht="13.9" hidden="false" customHeight="false" outlineLevel="0" collapsed="false">
      <c r="A61" s="915" t="n">
        <v>12.02</v>
      </c>
      <c r="B61" s="916"/>
      <c r="C61" s="916"/>
      <c r="D61" s="917"/>
      <c r="E61" s="918"/>
      <c r="F61" s="919"/>
      <c r="G61" s="920"/>
      <c r="H61" s="921" t="n">
        <f aca="false">H194+H329+H464+H599</f>
        <v>30870</v>
      </c>
      <c r="I61" s="921" t="n">
        <f aca="false">I194+I329+I464+I599</f>
        <v>0</v>
      </c>
      <c r="J61" s="921" t="n">
        <f aca="false">J194+J329+J464+J599</f>
        <v>30870</v>
      </c>
      <c r="K61" s="922" t="n">
        <f aca="false">K194+K329+K464+K599</f>
        <v>18809.5</v>
      </c>
      <c r="L61" s="922" t="n">
        <f aca="false">L194+L329+L464+L599</f>
        <v>6758</v>
      </c>
      <c r="M61" s="921" t="n">
        <f aca="false">M194+M329+M464+M599</f>
        <v>969</v>
      </c>
      <c r="N61" s="921" t="n">
        <f aca="false">N194+N329+N464+N599</f>
        <v>27539.5</v>
      </c>
      <c r="O61" s="921" t="n">
        <f aca="false">O194+O329+O464+O599</f>
        <v>3330.5</v>
      </c>
      <c r="P61" s="923"/>
    </row>
    <row r="62" s="12" customFormat="true" ht="13.9" hidden="false" customHeight="false" outlineLevel="0" collapsed="false">
      <c r="A62" s="915" t="n">
        <v>12.03</v>
      </c>
      <c r="B62" s="916"/>
      <c r="C62" s="916"/>
      <c r="D62" s="917"/>
      <c r="E62" s="918"/>
      <c r="F62" s="919"/>
      <c r="G62" s="920"/>
      <c r="H62" s="921" t="n">
        <f aca="false">H195+H330+H465+H600</f>
        <v>5000</v>
      </c>
      <c r="I62" s="921" t="n">
        <f aca="false">I195+I330+I465+I600</f>
        <v>0</v>
      </c>
      <c r="J62" s="921" t="n">
        <f aca="false">J195+J330+J465+J600</f>
        <v>5000</v>
      </c>
      <c r="K62" s="922" t="n">
        <f aca="false">K195+K330+K465+K600</f>
        <v>7852</v>
      </c>
      <c r="L62" s="922" t="n">
        <f aca="false">L195+L330+L465+L600</f>
        <v>6758</v>
      </c>
      <c r="M62" s="921" t="n">
        <f aca="false">M195+M330+M465+M600</f>
        <v>125</v>
      </c>
      <c r="N62" s="921" t="n">
        <f aca="false">N195+N330+N465+N600</f>
        <v>2687.2</v>
      </c>
      <c r="O62" s="921" t="n">
        <f aca="false">O195+O330+O465+O600</f>
        <v>2312.8</v>
      </c>
      <c r="P62" s="923"/>
    </row>
    <row r="63" s="914" customFormat="true" ht="13.9" hidden="false" customHeight="false" outlineLevel="0" collapsed="false">
      <c r="A63" s="905" t="s">
        <v>781</v>
      </c>
      <c r="B63" s="906" t="n">
        <v>306</v>
      </c>
      <c r="C63" s="906"/>
      <c r="D63" s="907" t="s">
        <v>782</v>
      </c>
      <c r="E63" s="908"/>
      <c r="F63" s="909"/>
      <c r="G63" s="910"/>
      <c r="H63" s="911" t="n">
        <f aca="false">H196+H331+H466+H601</f>
        <v>22408</v>
      </c>
      <c r="I63" s="911" t="n">
        <f aca="false">I196+I331+I466+I601</f>
        <v>0</v>
      </c>
      <c r="J63" s="911" t="n">
        <f aca="false">J196+J331+J466+J601</f>
        <v>22408</v>
      </c>
      <c r="K63" s="912" t="n">
        <f aca="false">K196+K331+K466+K601</f>
        <v>183</v>
      </c>
      <c r="L63" s="912" t="n">
        <f aca="false">L196+L331+L466+L601</f>
        <v>5295.75</v>
      </c>
      <c r="M63" s="911" t="n">
        <f aca="false">M196+M331+M466+M601</f>
        <v>1493.86</v>
      </c>
      <c r="N63" s="911" t="n">
        <f aca="false">N196+N331+N466+N601</f>
        <v>748.46</v>
      </c>
      <c r="O63" s="911" t="n">
        <f aca="false">O196+O331+O466+O601</f>
        <v>21659.54</v>
      </c>
      <c r="P63" s="913"/>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row>
    <row r="64" s="12" customFormat="true" ht="13.9" hidden="false" customHeight="false" outlineLevel="0" collapsed="false">
      <c r="A64" s="915" t="n">
        <v>13.01</v>
      </c>
      <c r="B64" s="916"/>
      <c r="C64" s="916"/>
      <c r="D64" s="917"/>
      <c r="E64" s="918"/>
      <c r="F64" s="919"/>
      <c r="G64" s="920"/>
      <c r="H64" s="921" t="n">
        <f aca="false">H197+H332+H467+H602</f>
        <v>0</v>
      </c>
      <c r="I64" s="921" t="n">
        <f aca="false">I197+I332+I467+I602</f>
        <v>0</v>
      </c>
      <c r="J64" s="921" t="n">
        <f aca="false">J197+J332+J467+J602</f>
        <v>0</v>
      </c>
      <c r="K64" s="922" t="n">
        <f aca="false">K197+K332+K467+K602</f>
        <v>0</v>
      </c>
      <c r="L64" s="922" t="n">
        <f aca="false">L197+L332+L467+L602</f>
        <v>0</v>
      </c>
      <c r="M64" s="921" t="n">
        <f aca="false">M197+M332+M467+M602</f>
        <v>0</v>
      </c>
      <c r="N64" s="921" t="n">
        <f aca="false">N197+N332+N467+N602</f>
        <v>0</v>
      </c>
      <c r="O64" s="921" t="n">
        <f aca="false">O197+O332+O467+O602</f>
        <v>0</v>
      </c>
      <c r="P64" s="923"/>
    </row>
    <row r="65" s="12" customFormat="true" ht="13.9" hidden="false" customHeight="false" outlineLevel="0" collapsed="false">
      <c r="A65" s="915" t="n">
        <v>13.02</v>
      </c>
      <c r="B65" s="916"/>
      <c r="C65" s="916"/>
      <c r="D65" s="917"/>
      <c r="E65" s="918"/>
      <c r="F65" s="919"/>
      <c r="G65" s="920"/>
      <c r="H65" s="921" t="n">
        <f aca="false">H198+H333+H468+H603</f>
        <v>0</v>
      </c>
      <c r="I65" s="921" t="n">
        <f aca="false">I198+I333+I468+I603</f>
        <v>0</v>
      </c>
      <c r="J65" s="921" t="n">
        <f aca="false">J198+J333+J468+J603</f>
        <v>0</v>
      </c>
      <c r="K65" s="922" t="n">
        <f aca="false">K198+K333+K468+K603</f>
        <v>0</v>
      </c>
      <c r="L65" s="922" t="n">
        <f aca="false">L198+L333+L468+L603</f>
        <v>0</v>
      </c>
      <c r="M65" s="921" t="n">
        <f aca="false">M198+M333+M468+M603</f>
        <v>0</v>
      </c>
      <c r="N65" s="921" t="n">
        <f aca="false">N198+N333+N468+N603</f>
        <v>0</v>
      </c>
      <c r="O65" s="921" t="n">
        <f aca="false">O198+O333+O468+O603</f>
        <v>0</v>
      </c>
      <c r="P65" s="923"/>
    </row>
    <row r="66" s="12" customFormat="true" ht="13.9" hidden="false" customHeight="false" outlineLevel="0" collapsed="false">
      <c r="A66" s="915" t="n">
        <v>13.03</v>
      </c>
      <c r="B66" s="916"/>
      <c r="C66" s="916"/>
      <c r="D66" s="917"/>
      <c r="E66" s="918"/>
      <c r="F66" s="919"/>
      <c r="G66" s="920"/>
      <c r="H66" s="921" t="n">
        <f aca="false">H199+H334+H469+H604</f>
        <v>0</v>
      </c>
      <c r="I66" s="921" t="n">
        <f aca="false">I199+I334+I469+I604</f>
        <v>0</v>
      </c>
      <c r="J66" s="921" t="n">
        <f aca="false">J199+J334+J469+J604</f>
        <v>0</v>
      </c>
      <c r="K66" s="922" t="n">
        <f aca="false">K199+K334+K469+K604</f>
        <v>0</v>
      </c>
      <c r="L66" s="922" t="n">
        <f aca="false">L199+L334+L469+L604</f>
        <v>0</v>
      </c>
      <c r="M66" s="921" t="n">
        <f aca="false">M199+M334+M469+M604</f>
        <v>0</v>
      </c>
      <c r="N66" s="921" t="n">
        <f aca="false">N199+N334+N469+N604</f>
        <v>0</v>
      </c>
      <c r="O66" s="921" t="n">
        <f aca="false">O199+O334+O469+O604</f>
        <v>0</v>
      </c>
      <c r="P66" s="923"/>
    </row>
    <row r="67" s="914" customFormat="true" ht="13.9" hidden="false" customHeight="false" outlineLevel="0" collapsed="false">
      <c r="A67" s="905" t="s">
        <v>266</v>
      </c>
      <c r="B67" s="906" t="n">
        <v>307</v>
      </c>
      <c r="C67" s="906"/>
      <c r="D67" s="907" t="s">
        <v>783</v>
      </c>
      <c r="E67" s="908"/>
      <c r="F67" s="909"/>
      <c r="G67" s="910"/>
      <c r="H67" s="911"/>
      <c r="I67" s="911"/>
      <c r="J67" s="911"/>
      <c r="K67" s="912"/>
      <c r="L67" s="912"/>
      <c r="M67" s="911"/>
      <c r="N67" s="911"/>
      <c r="O67" s="911"/>
      <c r="P67" s="913"/>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row>
    <row r="68" s="12" customFormat="true" ht="13.9" hidden="false" customHeight="false" outlineLevel="0" collapsed="false">
      <c r="A68" s="915" t="n">
        <v>14.01</v>
      </c>
      <c r="B68" s="916"/>
      <c r="C68" s="916"/>
      <c r="D68" s="917"/>
      <c r="E68" s="918"/>
      <c r="F68" s="919"/>
      <c r="G68" s="920"/>
      <c r="H68" s="921" t="n">
        <f aca="false">H201+H336+H471+H606</f>
        <v>24300</v>
      </c>
      <c r="I68" s="921" t="n">
        <f aca="false">I201+I336+I471+I606</f>
        <v>0</v>
      </c>
      <c r="J68" s="921" t="n">
        <f aca="false">J201+J336+J471+J606</f>
        <v>24300</v>
      </c>
      <c r="K68" s="922" t="n">
        <f aca="false">K201+K336+K471+K606</f>
        <v>35794.5</v>
      </c>
      <c r="L68" s="922" t="n">
        <f aca="false">L201+L336+L471+L606</f>
        <v>730.5</v>
      </c>
      <c r="M68" s="921" t="n">
        <f aca="false">M201+M336+M471+M606</f>
        <v>486</v>
      </c>
      <c r="N68" s="921" t="n">
        <f aca="false">N201+N336+N471+N606</f>
        <v>23814</v>
      </c>
      <c r="O68" s="921" t="n">
        <f aca="false">O201+O336+O471+O606</f>
        <v>486</v>
      </c>
      <c r="P68" s="923"/>
    </row>
    <row r="69" s="12" customFormat="true" ht="13.9" hidden="false" customHeight="false" outlineLevel="0" collapsed="false">
      <c r="A69" s="915" t="n">
        <v>14.02</v>
      </c>
      <c r="B69" s="916"/>
      <c r="C69" s="916"/>
      <c r="D69" s="917"/>
      <c r="E69" s="918"/>
      <c r="F69" s="919"/>
      <c r="G69" s="920"/>
      <c r="H69" s="921" t="n">
        <f aca="false">H202+H337+H472+H607</f>
        <v>0</v>
      </c>
      <c r="I69" s="921" t="n">
        <f aca="false">I202+I337+I472+I607</f>
        <v>0</v>
      </c>
      <c r="J69" s="921" t="n">
        <f aca="false">J202+J337+J472+J607</f>
        <v>0</v>
      </c>
      <c r="K69" s="922" t="n">
        <f aca="false">K202+K337+K472+K607</f>
        <v>0</v>
      </c>
      <c r="L69" s="922" t="n">
        <f aca="false">L202+L337+L472+L607</f>
        <v>0</v>
      </c>
      <c r="M69" s="921" t="n">
        <f aca="false">M202+M337+M472+M607</f>
        <v>0</v>
      </c>
      <c r="N69" s="921" t="n">
        <f aca="false">N202+N337+N472+N607</f>
        <v>0</v>
      </c>
      <c r="O69" s="921" t="n">
        <f aca="false">O202+O337+O472+O607</f>
        <v>0</v>
      </c>
      <c r="P69" s="923"/>
    </row>
    <row r="70" s="12" customFormat="true" ht="13.9" hidden="false" customHeight="false" outlineLevel="0" collapsed="false">
      <c r="A70" s="915" t="n">
        <v>14.03</v>
      </c>
      <c r="B70" s="916"/>
      <c r="C70" s="916"/>
      <c r="D70" s="917"/>
      <c r="E70" s="918"/>
      <c r="F70" s="919"/>
      <c r="G70" s="920"/>
      <c r="H70" s="921" t="n">
        <f aca="false">H203+H338+H473+H608</f>
        <v>32497</v>
      </c>
      <c r="I70" s="921" t="n">
        <f aca="false">I203+I338+I473+I608</f>
        <v>0</v>
      </c>
      <c r="J70" s="921" t="n">
        <f aca="false">J203+J338+J473+J608</f>
        <v>32497</v>
      </c>
      <c r="K70" s="922" t="n">
        <f aca="false">K203+K338+K473+K608</f>
        <v>25750.125</v>
      </c>
      <c r="L70" s="922" t="n">
        <f aca="false">L203+L338+L473+L608</f>
        <v>10774.875</v>
      </c>
      <c r="M70" s="921" t="n">
        <f aca="false">M203+M338+M473+M608</f>
        <v>649.94</v>
      </c>
      <c r="N70" s="921" t="n">
        <f aca="false">N203+N338+N473+N608</f>
        <v>20108.77</v>
      </c>
      <c r="O70" s="921" t="n">
        <f aca="false">O203+O338+O473+O608</f>
        <v>12388.23</v>
      </c>
      <c r="P70" s="923"/>
    </row>
    <row r="71" s="12" customFormat="true" ht="13.9" hidden="false" customHeight="false" outlineLevel="0" collapsed="false">
      <c r="A71" s="915" t="n">
        <v>14.04</v>
      </c>
      <c r="B71" s="916"/>
      <c r="C71" s="916"/>
      <c r="D71" s="917"/>
      <c r="E71" s="918"/>
      <c r="F71" s="919"/>
      <c r="G71" s="920"/>
      <c r="H71" s="921" t="n">
        <f aca="false">H204+H339+H474+H609</f>
        <v>10000</v>
      </c>
      <c r="I71" s="921" t="n">
        <f aca="false">I204+I339+I474+I609</f>
        <v>0</v>
      </c>
      <c r="J71" s="921" t="n">
        <f aca="false">J204+J339+J474+J609</f>
        <v>10000</v>
      </c>
      <c r="K71" s="922" t="n">
        <f aca="false">K204+K339+K474+K609</f>
        <v>8400.75</v>
      </c>
      <c r="L71" s="922" t="n">
        <f aca="false">L204+L339+L474+L609</f>
        <v>9861.75</v>
      </c>
      <c r="M71" s="921" t="n">
        <f aca="false">M204+M339+M474+M609</f>
        <v>200</v>
      </c>
      <c r="N71" s="921" t="n">
        <f aca="false">N204+N339+N474+N609</f>
        <v>4600</v>
      </c>
      <c r="O71" s="921" t="n">
        <f aca="false">O204+O339+O474+O609</f>
        <v>5400</v>
      </c>
      <c r="P71" s="923"/>
    </row>
    <row r="72" s="12" customFormat="true" ht="13.9" hidden="false" customHeight="false" outlineLevel="0" collapsed="false">
      <c r="A72" s="915" t="n">
        <v>14.05</v>
      </c>
      <c r="B72" s="916"/>
      <c r="C72" s="916"/>
      <c r="D72" s="917"/>
      <c r="E72" s="918"/>
      <c r="F72" s="919"/>
      <c r="G72" s="920"/>
      <c r="H72" s="921" t="n">
        <f aca="false">H205+H340+H475+H610</f>
        <v>0</v>
      </c>
      <c r="I72" s="921" t="n">
        <f aca="false">I205+I340+I475+I610</f>
        <v>0</v>
      </c>
      <c r="J72" s="921" t="n">
        <f aca="false">J205+J340+J475+J610</f>
        <v>0</v>
      </c>
      <c r="K72" s="922" t="n">
        <f aca="false">K205+K340+K475+K610</f>
        <v>0</v>
      </c>
      <c r="L72" s="922" t="n">
        <f aca="false">L205+L340+L475+L610</f>
        <v>0</v>
      </c>
      <c r="M72" s="921" t="n">
        <f aca="false">M205+M340+M475+M610</f>
        <v>0</v>
      </c>
      <c r="N72" s="921" t="n">
        <f aca="false">N205+N340+N475+N610</f>
        <v>0</v>
      </c>
      <c r="O72" s="921" t="n">
        <f aca="false">O205+O340+O475+O610</f>
        <v>0</v>
      </c>
      <c r="P72" s="923"/>
    </row>
    <row r="73" s="12" customFormat="true" ht="13.9" hidden="false" customHeight="false" outlineLevel="0" collapsed="false">
      <c r="A73" s="915" t="n">
        <v>14.06</v>
      </c>
      <c r="B73" s="916"/>
      <c r="C73" s="916"/>
      <c r="D73" s="917"/>
      <c r="E73" s="918"/>
      <c r="F73" s="919"/>
      <c r="G73" s="920"/>
      <c r="H73" s="921" t="n">
        <f aca="false">H206+H341+H476+H611</f>
        <v>0</v>
      </c>
      <c r="I73" s="921" t="n">
        <f aca="false">I206+I341+I476+I611</f>
        <v>0</v>
      </c>
      <c r="J73" s="921" t="n">
        <f aca="false">J206+J341+J476+J611</f>
        <v>0</v>
      </c>
      <c r="K73" s="922" t="n">
        <f aca="false">K206+K341+K476+K611</f>
        <v>0</v>
      </c>
      <c r="L73" s="922" t="n">
        <f aca="false">L206+L341+L476+L611</f>
        <v>0</v>
      </c>
      <c r="M73" s="921" t="n">
        <f aca="false">M206+M341+M476+M611</f>
        <v>0</v>
      </c>
      <c r="N73" s="921" t="n">
        <f aca="false">N206+N341+N476+N611</f>
        <v>0</v>
      </c>
      <c r="O73" s="921" t="n">
        <f aca="false">O206+O341+O476+O611</f>
        <v>0</v>
      </c>
      <c r="P73" s="923"/>
    </row>
    <row r="74" s="914" customFormat="true" ht="13.9" hidden="false" customHeight="false" outlineLevel="0" collapsed="false">
      <c r="A74" s="905" t="s">
        <v>269</v>
      </c>
      <c r="B74" s="906" t="n">
        <v>311</v>
      </c>
      <c r="C74" s="906"/>
      <c r="D74" s="907" t="s">
        <v>784</v>
      </c>
      <c r="E74" s="908"/>
      <c r="F74" s="909"/>
      <c r="G74" s="910"/>
      <c r="H74" s="911"/>
      <c r="I74" s="911"/>
      <c r="J74" s="911"/>
      <c r="K74" s="912"/>
      <c r="L74" s="912"/>
      <c r="M74" s="911"/>
      <c r="N74" s="911"/>
      <c r="O74" s="911"/>
      <c r="P74" s="913"/>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row>
    <row r="75" s="12" customFormat="true" ht="13.9" hidden="false" customHeight="false" outlineLevel="0" collapsed="false">
      <c r="A75" s="915" t="n">
        <v>15.01</v>
      </c>
      <c r="B75" s="916"/>
      <c r="C75" s="916"/>
      <c r="D75" s="917"/>
      <c r="E75" s="918"/>
      <c r="F75" s="919"/>
      <c r="G75" s="920"/>
      <c r="H75" s="921" t="n">
        <f aca="false">H208+H343+H478+H613</f>
        <v>21343</v>
      </c>
      <c r="I75" s="921" t="n">
        <f aca="false">I208+I343+I478+I613</f>
        <v>0</v>
      </c>
      <c r="J75" s="921" t="n">
        <f aca="false">J208+J343+J478+J613</f>
        <v>21343</v>
      </c>
      <c r="K75" s="922" t="n">
        <f aca="false">K208+K343+K478+K613</f>
        <v>2696</v>
      </c>
      <c r="L75" s="922" t="n">
        <f aca="false">L208+L343+L478+L613</f>
        <v>14.06</v>
      </c>
      <c r="M75" s="921" t="n">
        <f aca="false">M208+M343+M478+M613</f>
        <v>2134.3</v>
      </c>
      <c r="N75" s="921" t="n">
        <f aca="false">N208+N343+N478+N613</f>
        <v>7431.27</v>
      </c>
      <c r="O75" s="921" t="n">
        <f aca="false">O208+O343+O478+O613</f>
        <v>13911.73</v>
      </c>
      <c r="P75" s="923"/>
      <c r="R75" s="12" t="n">
        <f aca="false">7300/365.25</f>
        <v>19.9863107460643</v>
      </c>
    </row>
    <row r="76" s="12" customFormat="true" ht="13.9" hidden="false" customHeight="false" outlineLevel="0" collapsed="false">
      <c r="A76" s="915" t="n">
        <v>15.02</v>
      </c>
      <c r="B76" s="916"/>
      <c r="C76" s="916"/>
      <c r="D76" s="917"/>
      <c r="E76" s="918"/>
      <c r="F76" s="919"/>
      <c r="G76" s="920"/>
      <c r="H76" s="921" t="n">
        <f aca="false">H209+H344+H479+H614</f>
        <v>0</v>
      </c>
      <c r="I76" s="921" t="n">
        <f aca="false">I209+I344+I479+I614</f>
        <v>0</v>
      </c>
      <c r="J76" s="921" t="n">
        <f aca="false">J209+J344+J479+J614</f>
        <v>0</v>
      </c>
      <c r="K76" s="922" t="n">
        <f aca="false">K209+K344+K479+K614</f>
        <v>0</v>
      </c>
      <c r="L76" s="922" t="n">
        <f aca="false">L209+L344+L479+L614</f>
        <v>0</v>
      </c>
      <c r="M76" s="921" t="n">
        <f aca="false">M209+M344+M479+M614</f>
        <v>0</v>
      </c>
      <c r="N76" s="921" t="n">
        <f aca="false">N209+N344+N479+N614</f>
        <v>0</v>
      </c>
      <c r="O76" s="921" t="n">
        <f aca="false">O209+O344+O479+O614</f>
        <v>0</v>
      </c>
      <c r="P76" s="923"/>
    </row>
    <row r="77" s="12" customFormat="true" ht="13.9" hidden="false" customHeight="false" outlineLevel="0" collapsed="false">
      <c r="A77" s="915" t="n">
        <v>15.03</v>
      </c>
      <c r="B77" s="916"/>
      <c r="C77" s="916"/>
      <c r="D77" s="917"/>
      <c r="E77" s="918"/>
      <c r="F77" s="919"/>
      <c r="G77" s="920"/>
      <c r="H77" s="921" t="n">
        <f aca="false">H210+H345+H480+H615</f>
        <v>22309</v>
      </c>
      <c r="I77" s="921" t="n">
        <f aca="false">I210+I345+I480+I615</f>
        <v>0</v>
      </c>
      <c r="J77" s="921" t="n">
        <f aca="false">J210+J345+J480+J615</f>
        <v>22309</v>
      </c>
      <c r="K77" s="922" t="n">
        <f aca="false">K210+K345+K480+K615</f>
        <v>2463.5</v>
      </c>
      <c r="L77" s="922" t="n">
        <f aca="false">L210+L345+L480+L615</f>
        <v>4841.5</v>
      </c>
      <c r="M77" s="921" t="n">
        <f aca="false">M210+M345+M480+M615</f>
        <v>2230.9</v>
      </c>
      <c r="N77" s="921" t="n">
        <f aca="false">N210+N345+N480+N615</f>
        <v>6453.16</v>
      </c>
      <c r="O77" s="921" t="n">
        <f aca="false">O210+O345+O480+O615</f>
        <v>15855.84</v>
      </c>
      <c r="P77" s="923"/>
    </row>
    <row r="78" s="12" customFormat="true" ht="13.9" hidden="false" customHeight="false" outlineLevel="0" collapsed="false">
      <c r="A78" s="915" t="n">
        <v>15.04</v>
      </c>
      <c r="B78" s="916"/>
      <c r="C78" s="916"/>
      <c r="D78" s="917"/>
      <c r="E78" s="918"/>
      <c r="F78" s="919"/>
      <c r="G78" s="920"/>
      <c r="H78" s="921" t="n">
        <f aca="false">H211+H346+H481+H616</f>
        <v>6823</v>
      </c>
      <c r="I78" s="921" t="n">
        <f aca="false">I211+I346+I481+I616</f>
        <v>0</v>
      </c>
      <c r="J78" s="921" t="n">
        <f aca="false">J211+J346+J481+J616</f>
        <v>6823</v>
      </c>
      <c r="K78" s="922" t="n">
        <f aca="false">K211+K346+K481+K616</f>
        <v>1085.75</v>
      </c>
      <c r="L78" s="922" t="n">
        <f aca="false">L211+L346+L481+L616</f>
        <v>2566.75</v>
      </c>
      <c r="M78" s="921" t="n">
        <f aca="false">M211+M346+M481+M616</f>
        <v>682.3</v>
      </c>
      <c r="N78" s="921" t="n">
        <f aca="false">N211+N346+N481+N616</f>
        <v>2028.21</v>
      </c>
      <c r="O78" s="921" t="n">
        <f aca="false">O211+O346+O481+O616</f>
        <v>4794.79</v>
      </c>
      <c r="P78" s="923"/>
    </row>
    <row r="79" s="914" customFormat="true" ht="13.9" hidden="false" customHeight="false" outlineLevel="0" collapsed="false">
      <c r="A79" s="905" t="s">
        <v>272</v>
      </c>
      <c r="B79" s="906" t="n">
        <v>311</v>
      </c>
      <c r="C79" s="906"/>
      <c r="D79" s="907" t="s">
        <v>785</v>
      </c>
      <c r="E79" s="908"/>
      <c r="F79" s="909"/>
      <c r="G79" s="910"/>
      <c r="H79" s="911"/>
      <c r="I79" s="911"/>
      <c r="J79" s="911"/>
      <c r="K79" s="912"/>
      <c r="L79" s="912"/>
      <c r="M79" s="911"/>
      <c r="N79" s="911"/>
      <c r="O79" s="911"/>
      <c r="P79" s="913"/>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row>
    <row r="80" s="914" customFormat="true" ht="13.9" hidden="false" customHeight="false" outlineLevel="0" collapsed="false">
      <c r="A80" s="905" t="n">
        <v>16.01</v>
      </c>
      <c r="B80" s="906"/>
      <c r="C80" s="906"/>
      <c r="D80" s="907" t="s">
        <v>786</v>
      </c>
      <c r="E80" s="908"/>
      <c r="F80" s="909"/>
      <c r="G80" s="910"/>
      <c r="H80" s="911"/>
      <c r="I80" s="911"/>
      <c r="J80" s="911"/>
      <c r="K80" s="912"/>
      <c r="L80" s="912"/>
      <c r="M80" s="911"/>
      <c r="N80" s="911"/>
      <c r="O80" s="911"/>
      <c r="P80" s="913"/>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row>
    <row r="81" s="12" customFormat="true" ht="13.9" hidden="false" customHeight="false" outlineLevel="0" collapsed="false">
      <c r="A81" s="915" t="n">
        <v>16.02</v>
      </c>
      <c r="B81" s="916"/>
      <c r="C81" s="916"/>
      <c r="D81" s="917"/>
      <c r="E81" s="918"/>
      <c r="F81" s="919"/>
      <c r="G81" s="920"/>
      <c r="H81" s="921" t="n">
        <f aca="false">H214+H349+H484+H619</f>
        <v>0</v>
      </c>
      <c r="I81" s="921" t="n">
        <f aca="false">I214+I349+I484+I619</f>
        <v>0</v>
      </c>
      <c r="J81" s="921" t="n">
        <f aca="false">J214+J349+J484+J619</f>
        <v>0</v>
      </c>
      <c r="K81" s="922" t="n">
        <f aca="false">K214+K349+K484+K619</f>
        <v>0</v>
      </c>
      <c r="L81" s="922" t="n">
        <f aca="false">L214+L349+L484+L619</f>
        <v>0</v>
      </c>
      <c r="M81" s="921" t="n">
        <f aca="false">M214+M349+M484+M619</f>
        <v>0</v>
      </c>
      <c r="N81" s="921" t="n">
        <f aca="false">N214+N349+N484+N619</f>
        <v>0</v>
      </c>
      <c r="O81" s="921" t="n">
        <f aca="false">O214+O349+O484+O619</f>
        <v>0</v>
      </c>
      <c r="P81" s="923"/>
    </row>
    <row r="82" s="12" customFormat="true" ht="13.9" hidden="false" customHeight="false" outlineLevel="0" collapsed="false">
      <c r="A82" s="915" t="n">
        <v>16.03</v>
      </c>
      <c r="B82" s="916"/>
      <c r="C82" s="916"/>
      <c r="D82" s="917"/>
      <c r="E82" s="918"/>
      <c r="F82" s="919"/>
      <c r="G82" s="920"/>
      <c r="H82" s="921" t="n">
        <f aca="false">H215+H350+H485+H620</f>
        <v>0</v>
      </c>
      <c r="I82" s="921" t="n">
        <f aca="false">I215+I350+I485+I620</f>
        <v>0</v>
      </c>
      <c r="J82" s="921" t="n">
        <f aca="false">J215+J350+J485+J620</f>
        <v>0</v>
      </c>
      <c r="K82" s="922" t="n">
        <f aca="false">K215+K350+K485+K620</f>
        <v>0</v>
      </c>
      <c r="L82" s="922" t="n">
        <f aca="false">L215+L350+L485+L620</f>
        <v>0</v>
      </c>
      <c r="M82" s="921" t="n">
        <f aca="false">M215+M350+M485+M620</f>
        <v>0</v>
      </c>
      <c r="N82" s="921" t="n">
        <f aca="false">N215+N350+N485+N620</f>
        <v>0</v>
      </c>
      <c r="O82" s="921" t="n">
        <f aca="false">O215+O350+O485+O620</f>
        <v>0</v>
      </c>
      <c r="P82" s="923"/>
    </row>
    <row r="83" s="914" customFormat="true" ht="13.9" hidden="false" customHeight="false" outlineLevel="0" collapsed="false">
      <c r="A83" s="905" t="s">
        <v>275</v>
      </c>
      <c r="B83" s="906" t="n">
        <v>311</v>
      </c>
      <c r="C83" s="906"/>
      <c r="D83" s="907" t="s">
        <v>787</v>
      </c>
      <c r="E83" s="908"/>
      <c r="F83" s="909"/>
      <c r="G83" s="910"/>
      <c r="H83" s="911"/>
      <c r="I83" s="911"/>
      <c r="J83" s="911"/>
      <c r="K83" s="912"/>
      <c r="L83" s="912"/>
      <c r="M83" s="911"/>
      <c r="N83" s="911"/>
      <c r="O83" s="911"/>
      <c r="P83" s="913"/>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row>
    <row r="84" s="12" customFormat="true" ht="13.9" hidden="false" customHeight="false" outlineLevel="0" collapsed="false">
      <c r="A84" s="915" t="n">
        <v>17.01</v>
      </c>
      <c r="B84" s="916"/>
      <c r="C84" s="916"/>
      <c r="D84" s="917"/>
      <c r="E84" s="918"/>
      <c r="F84" s="919"/>
      <c r="G84" s="920"/>
      <c r="H84" s="921" t="n">
        <f aca="false">H217+H352+H487+H622</f>
        <v>3807</v>
      </c>
      <c r="I84" s="921" t="n">
        <f aca="false">I217+I352+I487+I622</f>
        <v>0</v>
      </c>
      <c r="J84" s="921" t="n">
        <f aca="false">J217+J352+J487+J622</f>
        <v>3807</v>
      </c>
      <c r="K84" s="922" t="n">
        <f aca="false">K217+K352+K487+K622</f>
        <v>920</v>
      </c>
      <c r="L84" s="922" t="n">
        <f aca="false">L217+L352+L487+L622</f>
        <v>7.48</v>
      </c>
      <c r="M84" s="921" t="n">
        <f aca="false">M217+M352+M487+M622</f>
        <v>380.7</v>
      </c>
      <c r="N84" s="921" t="n">
        <f aca="false">N217+N352+N487+N622</f>
        <v>957.6</v>
      </c>
      <c r="O84" s="921" t="n">
        <f aca="false">O217+O352+O487+O622</f>
        <v>2849.4</v>
      </c>
      <c r="P84" s="923"/>
    </row>
    <row r="85" s="12" customFormat="true" ht="13.9" hidden="false" customHeight="false" outlineLevel="0" collapsed="false">
      <c r="A85" s="915" t="n">
        <v>17.02</v>
      </c>
      <c r="B85" s="916"/>
      <c r="C85" s="916"/>
      <c r="D85" s="917"/>
      <c r="E85" s="918"/>
      <c r="F85" s="919"/>
      <c r="G85" s="920"/>
      <c r="H85" s="921" t="n">
        <f aca="false">H218+H353+H488+H623</f>
        <v>1521</v>
      </c>
      <c r="I85" s="921" t="n">
        <f aca="false">I218+I353+I488+I623</f>
        <v>0</v>
      </c>
      <c r="J85" s="921" t="n">
        <f aca="false">J218+J353+J488+J623</f>
        <v>1521</v>
      </c>
      <c r="K85" s="922" t="n">
        <f aca="false">K218+K353+K488+K623</f>
        <v>2982</v>
      </c>
      <c r="L85" s="922" t="n">
        <f aca="false">L218+L353+L488+L623</f>
        <v>8.16</v>
      </c>
      <c r="M85" s="921" t="n">
        <f aca="false">M218+M353+M488+M623</f>
        <v>152.1</v>
      </c>
      <c r="N85" s="921" t="n">
        <f aca="false">N218+N353+N488+N623</f>
        <v>1241.78</v>
      </c>
      <c r="O85" s="921" t="n">
        <f aca="false">O218+O353+O488+O623</f>
        <v>279.22</v>
      </c>
      <c r="P85" s="923"/>
    </row>
    <row r="86" s="12" customFormat="true" ht="13.9" hidden="false" customHeight="false" outlineLevel="0" collapsed="false">
      <c r="A86" s="915" t="n">
        <v>17.03</v>
      </c>
      <c r="B86" s="916"/>
      <c r="C86" s="916"/>
      <c r="D86" s="917"/>
      <c r="E86" s="918"/>
      <c r="F86" s="919"/>
      <c r="G86" s="920"/>
      <c r="H86" s="921" t="n">
        <f aca="false">H219+H354+H489+H624</f>
        <v>5358</v>
      </c>
      <c r="I86" s="921" t="n">
        <f aca="false">I219+I354+I489+I624</f>
        <v>0</v>
      </c>
      <c r="J86" s="921" t="n">
        <f aca="false">J219+J354+J489+J624</f>
        <v>5358</v>
      </c>
      <c r="K86" s="922" t="n">
        <f aca="false">K219+K354+K489+K624</f>
        <v>3314</v>
      </c>
      <c r="L86" s="922" t="n">
        <f aca="false">L219+L354+L489+L624</f>
        <v>3990.5</v>
      </c>
      <c r="M86" s="921" t="n">
        <f aca="false">M219+M354+M489+M624</f>
        <v>535.8</v>
      </c>
      <c r="N86" s="921" t="n">
        <f aca="false">N219+N354+N489+N624</f>
        <v>1986.09</v>
      </c>
      <c r="O86" s="921" t="n">
        <f aca="false">O219+O354+O489+O624</f>
        <v>3371.91</v>
      </c>
      <c r="P86" s="923"/>
    </row>
    <row r="87" s="914" customFormat="true" ht="13.9" hidden="false" customHeight="false" outlineLevel="0" collapsed="false">
      <c r="A87" s="905" t="s">
        <v>278</v>
      </c>
      <c r="B87" s="906" t="n">
        <v>311</v>
      </c>
      <c r="C87" s="906"/>
      <c r="D87" s="907" t="s">
        <v>788</v>
      </c>
      <c r="E87" s="908"/>
      <c r="F87" s="909"/>
      <c r="G87" s="910"/>
      <c r="H87" s="911"/>
      <c r="I87" s="911"/>
      <c r="J87" s="911"/>
      <c r="K87" s="912"/>
      <c r="L87" s="912"/>
      <c r="M87" s="911"/>
      <c r="N87" s="911"/>
      <c r="O87" s="911"/>
      <c r="P87" s="913"/>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row>
    <row r="88" s="12" customFormat="true" ht="13.9" hidden="false" customHeight="false" outlineLevel="0" collapsed="false">
      <c r="A88" s="915" t="n">
        <v>18.01</v>
      </c>
      <c r="B88" s="916"/>
      <c r="C88" s="916"/>
      <c r="D88" s="917"/>
      <c r="E88" s="918"/>
      <c r="F88" s="919"/>
      <c r="G88" s="920"/>
      <c r="H88" s="921" t="n">
        <f aca="false">H221+H356+H491+H626</f>
        <v>0</v>
      </c>
      <c r="I88" s="921" t="n">
        <f aca="false">I221+I356+I491+I626</f>
        <v>0</v>
      </c>
      <c r="J88" s="921" t="n">
        <f aca="false">J221+J356+J491+J626</f>
        <v>0</v>
      </c>
      <c r="K88" s="922" t="n">
        <f aca="false">K221+K356+K491+K626</f>
        <v>0</v>
      </c>
      <c r="L88" s="922" t="n">
        <f aca="false">L221+L356+L491+L626</f>
        <v>0</v>
      </c>
      <c r="M88" s="921" t="n">
        <f aca="false">M221+M356+M491+M626</f>
        <v>0</v>
      </c>
      <c r="N88" s="921" t="n">
        <f aca="false">N221+N356+N491+N626</f>
        <v>0</v>
      </c>
      <c r="O88" s="921" t="n">
        <f aca="false">O221+O356+O491+O626</f>
        <v>0</v>
      </c>
      <c r="P88" s="923"/>
    </row>
    <row r="89" s="12" customFormat="true" ht="13.9" hidden="false" customHeight="false" outlineLevel="0" collapsed="false">
      <c r="A89" s="915" t="n">
        <v>18.02</v>
      </c>
      <c r="B89" s="916"/>
      <c r="C89" s="916"/>
      <c r="D89" s="917"/>
      <c r="E89" s="918"/>
      <c r="F89" s="919"/>
      <c r="G89" s="920"/>
      <c r="H89" s="921" t="n">
        <f aca="false">H222+H357+H492+H627</f>
        <v>0</v>
      </c>
      <c r="I89" s="921" t="n">
        <f aca="false">I222+I357+I492+I627</f>
        <v>0</v>
      </c>
      <c r="J89" s="921" t="n">
        <f aca="false">J222+J357+J492+J627</f>
        <v>0</v>
      </c>
      <c r="K89" s="922" t="n">
        <f aca="false">K222+K357+K492+K627</f>
        <v>0</v>
      </c>
      <c r="L89" s="922" t="n">
        <f aca="false">L222+L357+L492+L627</f>
        <v>0</v>
      </c>
      <c r="M89" s="921" t="n">
        <f aca="false">M222+M357+M492+M627</f>
        <v>0</v>
      </c>
      <c r="N89" s="921" t="n">
        <f aca="false">N222+N357+N492+N627</f>
        <v>0</v>
      </c>
      <c r="O89" s="921" t="n">
        <f aca="false">O222+O357+O492+O627</f>
        <v>0</v>
      </c>
      <c r="P89" s="923"/>
    </row>
    <row r="90" s="12" customFormat="true" ht="13.9" hidden="false" customHeight="false" outlineLevel="0" collapsed="false">
      <c r="A90" s="915" t="n">
        <v>18.03</v>
      </c>
      <c r="B90" s="916"/>
      <c r="C90" s="916"/>
      <c r="D90" s="917"/>
      <c r="E90" s="918"/>
      <c r="F90" s="919"/>
      <c r="G90" s="920"/>
      <c r="H90" s="921" t="n">
        <f aca="false">H223+H358+H493+H628</f>
        <v>0</v>
      </c>
      <c r="I90" s="921" t="n">
        <f aca="false">I223+I358+I493+I628</f>
        <v>0</v>
      </c>
      <c r="J90" s="921" t="n">
        <f aca="false">J223+J358+J493+J628</f>
        <v>0</v>
      </c>
      <c r="K90" s="922" t="n">
        <f aca="false">K223+K358+K493+K628</f>
        <v>0</v>
      </c>
      <c r="L90" s="922" t="n">
        <f aca="false">L223+L358+L493+L628</f>
        <v>0</v>
      </c>
      <c r="M90" s="921" t="n">
        <f aca="false">M223+M358+M493+M628</f>
        <v>0</v>
      </c>
      <c r="N90" s="921" t="n">
        <f aca="false">N223+N358+N493+N628</f>
        <v>0</v>
      </c>
      <c r="O90" s="921" t="n">
        <f aca="false">O223+O358+O493+O628</f>
        <v>0</v>
      </c>
      <c r="P90" s="923"/>
    </row>
    <row r="91" s="914" customFormat="true" ht="13.9" hidden="false" customHeight="false" outlineLevel="0" collapsed="false">
      <c r="A91" s="905" t="s">
        <v>282</v>
      </c>
      <c r="B91" s="906" t="n">
        <v>320</v>
      </c>
      <c r="C91" s="906" t="s">
        <v>789</v>
      </c>
      <c r="D91" s="907" t="s">
        <v>790</v>
      </c>
      <c r="E91" s="908"/>
      <c r="F91" s="909"/>
      <c r="G91" s="910"/>
      <c r="H91" s="911"/>
      <c r="I91" s="911"/>
      <c r="J91" s="911"/>
      <c r="K91" s="912"/>
      <c r="L91" s="912"/>
      <c r="M91" s="911"/>
      <c r="N91" s="911"/>
      <c r="O91" s="911"/>
      <c r="P91" s="913"/>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row>
    <row r="92" s="12" customFormat="true" ht="13.9" hidden="false" customHeight="false" outlineLevel="0" collapsed="false">
      <c r="A92" s="915" t="n">
        <v>19.01</v>
      </c>
      <c r="B92" s="916"/>
      <c r="C92" s="916"/>
      <c r="D92" s="917"/>
      <c r="E92" s="918"/>
      <c r="F92" s="919"/>
      <c r="G92" s="920"/>
      <c r="H92" s="921" t="n">
        <f aca="false">H225+H360+H495+H630</f>
        <v>0</v>
      </c>
      <c r="I92" s="921" t="n">
        <f aca="false">I225+I360+I495+I630</f>
        <v>0</v>
      </c>
      <c r="J92" s="921" t="n">
        <f aca="false">J225+J360+J495+J630</f>
        <v>0</v>
      </c>
      <c r="K92" s="922" t="n">
        <f aca="false">K225+K360+K495+K630</f>
        <v>0</v>
      </c>
      <c r="L92" s="922" t="n">
        <f aca="false">L225+L360+L495+L630</f>
        <v>0</v>
      </c>
      <c r="M92" s="921" t="n">
        <f aca="false">M225+M360+M495+M630</f>
        <v>0</v>
      </c>
      <c r="N92" s="921" t="n">
        <f aca="false">N225+N360+N495+N630</f>
        <v>0</v>
      </c>
      <c r="O92" s="921" t="n">
        <f aca="false">O225+O360+O495+O630</f>
        <v>0</v>
      </c>
      <c r="P92" s="923"/>
    </row>
    <row r="93" s="12" customFormat="true" ht="13.9" hidden="false" customHeight="false" outlineLevel="0" collapsed="false">
      <c r="A93" s="915" t="n">
        <v>19.02</v>
      </c>
      <c r="B93" s="916"/>
      <c r="C93" s="916"/>
      <c r="D93" s="917"/>
      <c r="E93" s="918"/>
      <c r="F93" s="919"/>
      <c r="G93" s="920"/>
      <c r="H93" s="921" t="n">
        <f aca="false">H226+H361+H496+H631</f>
        <v>335.69</v>
      </c>
      <c r="I93" s="921" t="n">
        <f aca="false">I226+I361+I496+I631</f>
        <v>0</v>
      </c>
      <c r="J93" s="921" t="n">
        <f aca="false">J226+J361+J496+J631</f>
        <v>335.69</v>
      </c>
      <c r="K93" s="922" t="n">
        <f aca="false">K226+K361+K496+K631</f>
        <v>610</v>
      </c>
      <c r="L93" s="922" t="n">
        <f aca="false">L226+L361+L496+L631</f>
        <v>1.33</v>
      </c>
      <c r="M93" s="921" t="n">
        <f aca="false">M226+M361+M496+M631</f>
        <v>111.9</v>
      </c>
      <c r="N93" s="921" t="n">
        <f aca="false">N226+N361+N496+N631</f>
        <v>187.01</v>
      </c>
      <c r="O93" s="921" t="n">
        <f aca="false">O226+O361+O496+O631</f>
        <v>148.68</v>
      </c>
      <c r="P93" s="923"/>
    </row>
    <row r="94" s="12" customFormat="true" ht="13.9" hidden="false" customHeight="false" outlineLevel="0" collapsed="false">
      <c r="A94" s="915" t="n">
        <v>19.03</v>
      </c>
      <c r="B94" s="916"/>
      <c r="C94" s="916"/>
      <c r="D94" s="917"/>
      <c r="E94" s="918"/>
      <c r="F94" s="919"/>
      <c r="G94" s="920"/>
      <c r="H94" s="921" t="n">
        <f aca="false">H227+H362+H497+H632</f>
        <v>960</v>
      </c>
      <c r="I94" s="921" t="n">
        <f aca="false">I227+I362+I497+I632</f>
        <v>0</v>
      </c>
      <c r="J94" s="921" t="n">
        <f aca="false">J227+J362+J497+J632</f>
        <v>960</v>
      </c>
      <c r="K94" s="922" t="n">
        <f aca="false">K227+K362+K497+K632</f>
        <v>1580.75</v>
      </c>
      <c r="L94" s="922" t="n">
        <f aca="false">L227+L362+L497+L632</f>
        <v>611</v>
      </c>
      <c r="M94" s="921" t="n">
        <f aca="false">M227+M362+M497+M632</f>
        <v>319.996666666667</v>
      </c>
      <c r="N94" s="921" t="n">
        <f aca="false">N227+N362+N497+N632</f>
        <v>693.1</v>
      </c>
      <c r="O94" s="921" t="n">
        <f aca="false">O227+O362+O497+O632</f>
        <v>266.9</v>
      </c>
      <c r="P94" s="923"/>
    </row>
    <row r="95" s="914" customFormat="true" ht="13.9" hidden="false" customHeight="false" outlineLevel="0" collapsed="false">
      <c r="A95" s="905" t="s">
        <v>285</v>
      </c>
      <c r="B95" s="906" t="n">
        <v>334</v>
      </c>
      <c r="C95" s="906"/>
      <c r="D95" s="907" t="s">
        <v>791</v>
      </c>
      <c r="E95" s="908"/>
      <c r="F95" s="909"/>
      <c r="G95" s="910"/>
      <c r="H95" s="911"/>
      <c r="I95" s="911"/>
      <c r="J95" s="911"/>
      <c r="K95" s="912"/>
      <c r="L95" s="912"/>
      <c r="M95" s="911"/>
      <c r="N95" s="911"/>
      <c r="O95" s="911"/>
      <c r="P95" s="913"/>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row>
    <row r="96" s="12" customFormat="true" ht="13.9" hidden="false" customHeight="false" outlineLevel="0" collapsed="false">
      <c r="A96" s="915" t="n">
        <v>20.01</v>
      </c>
      <c r="B96" s="916"/>
      <c r="C96" s="916"/>
      <c r="D96" s="917"/>
      <c r="E96" s="918"/>
      <c r="F96" s="919"/>
      <c r="G96" s="920"/>
      <c r="H96" s="921" t="n">
        <f aca="false">H229+H364+H499+H634</f>
        <v>0</v>
      </c>
      <c r="I96" s="921" t="n">
        <f aca="false">I229+I364+I499+I634</f>
        <v>0</v>
      </c>
      <c r="J96" s="921" t="n">
        <f aca="false">J229+J364+J499+J634</f>
        <v>0</v>
      </c>
      <c r="K96" s="922" t="n">
        <f aca="false">K229+K364+K499+K634</f>
        <v>0</v>
      </c>
      <c r="L96" s="922" t="n">
        <f aca="false">L229+L364+L499+L634</f>
        <v>0</v>
      </c>
      <c r="M96" s="921" t="n">
        <f aca="false">M229+M364+M499+M634</f>
        <v>0</v>
      </c>
      <c r="N96" s="921" t="n">
        <f aca="false">N229+N364+N499+N634</f>
        <v>0</v>
      </c>
      <c r="O96" s="921" t="n">
        <f aca="false">O229+O364+O499+O634</f>
        <v>0</v>
      </c>
      <c r="P96" s="923"/>
    </row>
    <row r="97" s="12" customFormat="true" ht="13.9" hidden="false" customHeight="false" outlineLevel="0" collapsed="false">
      <c r="A97" s="915" t="n">
        <v>20.02</v>
      </c>
      <c r="B97" s="916"/>
      <c r="C97" s="916"/>
      <c r="D97" s="917"/>
      <c r="E97" s="918"/>
      <c r="F97" s="919"/>
      <c r="G97" s="920"/>
      <c r="H97" s="921" t="n">
        <f aca="false">H230+H365+H500+H635</f>
        <v>800</v>
      </c>
      <c r="I97" s="921" t="n">
        <f aca="false">I230+I365+I500+I635</f>
        <v>0</v>
      </c>
      <c r="J97" s="921" t="n">
        <f aca="false">J230+J365+J500+J635</f>
        <v>800</v>
      </c>
      <c r="K97" s="922" t="n">
        <f aca="false">K230+K365+K500+K635</f>
        <v>3652.5</v>
      </c>
      <c r="L97" s="922" t="n">
        <f aca="false">L230+L365+L500+L635</f>
        <v>0</v>
      </c>
      <c r="M97" s="921" t="n">
        <f aca="false">M230+M365+M500+M635</f>
        <v>80</v>
      </c>
      <c r="N97" s="921" t="n">
        <f aca="false">N230+N365+N500+N635</f>
        <v>800</v>
      </c>
      <c r="O97" s="921" t="n">
        <f aca="false">O230+O365+O500+O635</f>
        <v>0</v>
      </c>
      <c r="P97" s="923"/>
    </row>
    <row r="98" s="12" customFormat="true" ht="13.9" hidden="false" customHeight="false" outlineLevel="0" collapsed="false">
      <c r="A98" s="915" t="n">
        <v>20.03</v>
      </c>
      <c r="B98" s="916"/>
      <c r="C98" s="916"/>
      <c r="D98" s="917"/>
      <c r="E98" s="918"/>
      <c r="F98" s="919"/>
      <c r="G98" s="920"/>
      <c r="H98" s="921" t="n">
        <f aca="false">H231+H366+H501+H636</f>
        <v>4250</v>
      </c>
      <c r="I98" s="921" t="n">
        <f aca="false">I231+I366+I501+I636</f>
        <v>0</v>
      </c>
      <c r="J98" s="921" t="n">
        <f aca="false">J231+J366+J501+J636</f>
        <v>4250</v>
      </c>
      <c r="K98" s="922" t="n">
        <f aca="false">K231+K366+K501+K636</f>
        <v>7670.25</v>
      </c>
      <c r="L98" s="922" t="n">
        <f aca="false">L231+L366+L501+L636</f>
        <v>6939.75</v>
      </c>
      <c r="M98" s="921" t="n">
        <f aca="false">M231+M366+M501+M636</f>
        <v>258.333333333333</v>
      </c>
      <c r="N98" s="921" t="n">
        <f aca="false">N231+N366+N501+N636</f>
        <v>1795.83333333333</v>
      </c>
      <c r="O98" s="921" t="n">
        <f aca="false">O231+O366+O501+O636</f>
        <v>2454.16666666667</v>
      </c>
      <c r="P98" s="923"/>
    </row>
    <row r="99" s="12" customFormat="true" ht="13.9" hidden="false" customHeight="false" outlineLevel="0" collapsed="false">
      <c r="A99" s="915"/>
      <c r="B99" s="916"/>
      <c r="C99" s="916"/>
      <c r="D99" s="917"/>
      <c r="E99" s="918"/>
      <c r="F99" s="919"/>
      <c r="G99" s="920"/>
      <c r="H99" s="921" t="n">
        <f aca="false">H232+H367+H502+H637</f>
        <v>7500</v>
      </c>
      <c r="I99" s="921" t="n">
        <f aca="false">I232+I367+I502+I637</f>
        <v>0</v>
      </c>
      <c r="J99" s="921" t="n">
        <f aca="false">J232+J367+J502+J637</f>
        <v>7500</v>
      </c>
      <c r="K99" s="922" t="n">
        <f aca="false">K232+K367+K502+K637</f>
        <v>6939.75</v>
      </c>
      <c r="L99" s="922" t="n">
        <f aca="false">L232+L367+L502+L637</f>
        <v>4017.75</v>
      </c>
      <c r="M99" s="921" t="n">
        <f aca="false">M232+M367+M502+M637</f>
        <v>250</v>
      </c>
      <c r="N99" s="921" t="n">
        <f aca="false">N232+N367+N502+N637</f>
        <v>4750</v>
      </c>
      <c r="O99" s="921" t="n">
        <f aca="false">O232+O367+O502+O637</f>
        <v>2750</v>
      </c>
      <c r="P99" s="923"/>
    </row>
    <row r="100" s="12" customFormat="true" ht="13.9" hidden="false" customHeight="false" outlineLevel="0" collapsed="false">
      <c r="A100" s="915"/>
      <c r="B100" s="916"/>
      <c r="C100" s="916"/>
      <c r="D100" s="917"/>
      <c r="E100" s="918"/>
      <c r="F100" s="919"/>
      <c r="G100" s="920"/>
      <c r="H100" s="921" t="n">
        <f aca="false">H233+H368+H503+H638</f>
        <v>0</v>
      </c>
      <c r="I100" s="921" t="n">
        <f aca="false">I233+I368+I503+I638</f>
        <v>0</v>
      </c>
      <c r="J100" s="921" t="n">
        <f aca="false">J233+J368+J503+J638</f>
        <v>0</v>
      </c>
      <c r="K100" s="922" t="n">
        <f aca="false">K233+K368+K503+K638</f>
        <v>0</v>
      </c>
      <c r="L100" s="922" t="n">
        <f aca="false">L233+L368+L503+L638</f>
        <v>0</v>
      </c>
      <c r="M100" s="921" t="n">
        <f aca="false">M233+M368+M503+M638</f>
        <v>0</v>
      </c>
      <c r="N100" s="921" t="n">
        <f aca="false">N233+N368+N503+N638</f>
        <v>0</v>
      </c>
      <c r="O100" s="921" t="n">
        <f aca="false">O233+O368+O503+O638</f>
        <v>0</v>
      </c>
      <c r="P100" s="923"/>
    </row>
    <row r="101" s="12" customFormat="true" ht="13.9" hidden="false" customHeight="false" outlineLevel="0" collapsed="false">
      <c r="A101" s="915"/>
      <c r="B101" s="916"/>
      <c r="C101" s="916"/>
      <c r="D101" s="917"/>
      <c r="E101" s="918"/>
      <c r="F101" s="919"/>
      <c r="G101" s="920"/>
      <c r="H101" s="921" t="n">
        <f aca="false">H234+H369+H504+H639</f>
        <v>0</v>
      </c>
      <c r="I101" s="921" t="n">
        <f aca="false">I234+I369+I504+I639</f>
        <v>0</v>
      </c>
      <c r="J101" s="921" t="n">
        <f aca="false">J234+J369+J504+J639</f>
        <v>0</v>
      </c>
      <c r="K101" s="922" t="n">
        <f aca="false">K234+K369+K504+K639</f>
        <v>0</v>
      </c>
      <c r="L101" s="922" t="n">
        <f aca="false">L234+L369+L504+L639</f>
        <v>0</v>
      </c>
      <c r="M101" s="921" t="n">
        <f aca="false">M234+M369+M504+M639</f>
        <v>0</v>
      </c>
      <c r="N101" s="921" t="n">
        <f aca="false">N234+N369+N504+N639</f>
        <v>0</v>
      </c>
      <c r="O101" s="921" t="n">
        <f aca="false">O234+O369+O504+O639</f>
        <v>0</v>
      </c>
      <c r="P101" s="923"/>
    </row>
    <row r="102" s="914" customFormat="true" ht="13.9" hidden="false" customHeight="false" outlineLevel="0" collapsed="false">
      <c r="A102" s="905" t="s">
        <v>288</v>
      </c>
      <c r="B102" s="906" t="n">
        <v>335</v>
      </c>
      <c r="C102" s="906"/>
      <c r="D102" s="907" t="s">
        <v>792</v>
      </c>
      <c r="E102" s="908"/>
      <c r="F102" s="909"/>
      <c r="G102" s="910"/>
      <c r="H102" s="911"/>
      <c r="I102" s="911"/>
      <c r="J102" s="911"/>
      <c r="K102" s="912"/>
      <c r="L102" s="912"/>
      <c r="M102" s="911"/>
      <c r="N102" s="911"/>
      <c r="O102" s="911"/>
      <c r="P102" s="913"/>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row>
    <row r="103" s="12" customFormat="true" ht="13.9" hidden="false" customHeight="false" outlineLevel="0" collapsed="false">
      <c r="A103" s="915" t="n">
        <v>21.01</v>
      </c>
      <c r="B103" s="916"/>
      <c r="C103" s="916"/>
      <c r="D103" s="917"/>
      <c r="E103" s="918"/>
      <c r="F103" s="919"/>
      <c r="G103" s="920"/>
      <c r="H103" s="921" t="n">
        <f aca="false">H236+H371+H506+H641</f>
        <v>0</v>
      </c>
      <c r="I103" s="921" t="n">
        <f aca="false">I236+I371+I506+I641</f>
        <v>0</v>
      </c>
      <c r="J103" s="921" t="n">
        <f aca="false">J236+J371+J506+J641</f>
        <v>0</v>
      </c>
      <c r="K103" s="922" t="n">
        <f aca="false">K236+K371+K506+K641</f>
        <v>0</v>
      </c>
      <c r="L103" s="922" t="n">
        <f aca="false">L236+L371+L506+L641</f>
        <v>0</v>
      </c>
      <c r="M103" s="921" t="n">
        <f aca="false">M236+M371+M506+M641</f>
        <v>0</v>
      </c>
      <c r="N103" s="921" t="n">
        <f aca="false">N236+N371+N506+N641</f>
        <v>0</v>
      </c>
      <c r="O103" s="921" t="n">
        <f aca="false">O236+O371+O506+O641</f>
        <v>0</v>
      </c>
      <c r="P103" s="923"/>
    </row>
    <row r="104" s="12" customFormat="true" ht="13.9" hidden="false" customHeight="false" outlineLevel="0" collapsed="false">
      <c r="A104" s="915" t="n">
        <v>21.02</v>
      </c>
      <c r="B104" s="916"/>
      <c r="C104" s="916"/>
      <c r="D104" s="917"/>
      <c r="E104" s="918"/>
      <c r="F104" s="919"/>
      <c r="G104" s="920"/>
      <c r="H104" s="921" t="n">
        <f aca="false">H237+H372+H507+H642</f>
        <v>0</v>
      </c>
      <c r="I104" s="921" t="n">
        <f aca="false">I237+I372+I507+I642</f>
        <v>0</v>
      </c>
      <c r="J104" s="921" t="n">
        <f aca="false">J237+J372+J507+J642</f>
        <v>0</v>
      </c>
      <c r="K104" s="922" t="n">
        <f aca="false">K237+K372+K507+K642</f>
        <v>0</v>
      </c>
      <c r="L104" s="922" t="n">
        <f aca="false">L237+L372+L507+L642</f>
        <v>0</v>
      </c>
      <c r="M104" s="921" t="n">
        <f aca="false">M237+M372+M507+M642</f>
        <v>0</v>
      </c>
      <c r="N104" s="921" t="n">
        <f aca="false">N237+N372+N507+N642</f>
        <v>0</v>
      </c>
      <c r="O104" s="921" t="n">
        <f aca="false">O237+O372+O507+O642</f>
        <v>0</v>
      </c>
      <c r="P104" s="923"/>
    </row>
    <row r="105" s="12" customFormat="true" ht="13.9" hidden="false" customHeight="false" outlineLevel="0" collapsed="false">
      <c r="A105" s="915" t="n">
        <v>21.03</v>
      </c>
      <c r="B105" s="916"/>
      <c r="C105" s="916"/>
      <c r="D105" s="917"/>
      <c r="E105" s="918"/>
      <c r="F105" s="919"/>
      <c r="G105" s="920"/>
      <c r="H105" s="921" t="n">
        <f aca="false">H238+H373+H508+H643</f>
        <v>0</v>
      </c>
      <c r="I105" s="921" t="n">
        <f aca="false">I238+I373+I508+I643</f>
        <v>0</v>
      </c>
      <c r="J105" s="921" t="n">
        <f aca="false">J238+J373+J508+J643</f>
        <v>0</v>
      </c>
      <c r="K105" s="922" t="n">
        <f aca="false">K238+K373+K508+K643</f>
        <v>0</v>
      </c>
      <c r="L105" s="922" t="n">
        <f aca="false">L238+L373+L508+L643</f>
        <v>0</v>
      </c>
      <c r="M105" s="921" t="n">
        <f aca="false">M238+M373+M508+M643</f>
        <v>0</v>
      </c>
      <c r="N105" s="921" t="n">
        <f aca="false">N238+N373+N508+N643</f>
        <v>0</v>
      </c>
      <c r="O105" s="921" t="n">
        <f aca="false">O238+O373+O508+O643</f>
        <v>0</v>
      </c>
      <c r="P105" s="923"/>
    </row>
    <row r="106" s="914" customFormat="true" ht="13.9" hidden="false" customHeight="false" outlineLevel="0" collapsed="false">
      <c r="A106" s="905" t="s">
        <v>291</v>
      </c>
      <c r="B106" s="906"/>
      <c r="C106" s="906" t="n">
        <v>360</v>
      </c>
      <c r="D106" s="907" t="s">
        <v>793</v>
      </c>
      <c r="E106" s="908"/>
      <c r="F106" s="909"/>
      <c r="G106" s="910"/>
      <c r="H106" s="911"/>
      <c r="I106" s="911"/>
      <c r="J106" s="911"/>
      <c r="K106" s="912"/>
      <c r="L106" s="912"/>
      <c r="M106" s="911"/>
      <c r="N106" s="911"/>
      <c r="O106" s="911"/>
      <c r="P106" s="913"/>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row>
    <row r="107" s="12" customFormat="true" ht="13.9" hidden="false" customHeight="false" outlineLevel="0" collapsed="false">
      <c r="A107" s="915" t="n">
        <v>22.01</v>
      </c>
      <c r="B107" s="916"/>
      <c r="C107" s="916"/>
      <c r="D107" s="917"/>
      <c r="E107" s="918"/>
      <c r="F107" s="919"/>
      <c r="G107" s="920"/>
      <c r="H107" s="921" t="n">
        <f aca="false">H240+H375+H510+H645</f>
        <v>0</v>
      </c>
      <c r="I107" s="921" t="n">
        <f aca="false">I240+I375+I510+I645</f>
        <v>0</v>
      </c>
      <c r="J107" s="921" t="n">
        <f aca="false">J240+J375+J510+J645</f>
        <v>0</v>
      </c>
      <c r="K107" s="922" t="n">
        <f aca="false">K240+K375+K510+K645</f>
        <v>0</v>
      </c>
      <c r="L107" s="922" t="n">
        <f aca="false">L240+L375+L510+L645</f>
        <v>0</v>
      </c>
      <c r="M107" s="921" t="n">
        <f aca="false">M240+M375+M510+M645</f>
        <v>0</v>
      </c>
      <c r="N107" s="921" t="n">
        <f aca="false">N240+N375+N510+N645</f>
        <v>0</v>
      </c>
      <c r="O107" s="921" t="n">
        <f aca="false">O240+O375+O510+O645</f>
        <v>0</v>
      </c>
      <c r="P107" s="923"/>
    </row>
    <row r="108" s="12" customFormat="true" ht="13.9" hidden="false" customHeight="false" outlineLevel="0" collapsed="false">
      <c r="A108" s="915" t="n">
        <v>22.02</v>
      </c>
      <c r="B108" s="916"/>
      <c r="C108" s="916"/>
      <c r="D108" s="917"/>
      <c r="E108" s="918"/>
      <c r="F108" s="919"/>
      <c r="G108" s="920"/>
      <c r="H108" s="921" t="n">
        <f aca="false">H241+H376+H511+H646</f>
        <v>0</v>
      </c>
      <c r="I108" s="921" t="n">
        <f aca="false">I241+I376+I511+I646</f>
        <v>0</v>
      </c>
      <c r="J108" s="921" t="n">
        <f aca="false">J241+J376+J511+J646</f>
        <v>0</v>
      </c>
      <c r="K108" s="922" t="n">
        <f aca="false">K241+K376+K511+K646</f>
        <v>0</v>
      </c>
      <c r="L108" s="922" t="n">
        <f aca="false">L241+L376+L511+L646</f>
        <v>0</v>
      </c>
      <c r="M108" s="921" t="n">
        <f aca="false">M241+M376+M511+M646</f>
        <v>0</v>
      </c>
      <c r="N108" s="921" t="n">
        <f aca="false">N241+N376+N511+N646</f>
        <v>0</v>
      </c>
      <c r="O108" s="921" t="n">
        <f aca="false">O241+O376+O511+O646</f>
        <v>0</v>
      </c>
      <c r="P108" s="923"/>
    </row>
    <row r="109" s="12" customFormat="true" ht="13.9" hidden="false" customHeight="false" outlineLevel="0" collapsed="false">
      <c r="A109" s="915" t="n">
        <v>22.03</v>
      </c>
      <c r="B109" s="916"/>
      <c r="C109" s="916"/>
      <c r="D109" s="917"/>
      <c r="E109" s="918"/>
      <c r="F109" s="919"/>
      <c r="G109" s="920"/>
      <c r="H109" s="921" t="n">
        <f aca="false">H242+H377+H512+H647</f>
        <v>0</v>
      </c>
      <c r="I109" s="921" t="n">
        <f aca="false">I242+I377+I512+I647</f>
        <v>0</v>
      </c>
      <c r="J109" s="921" t="n">
        <f aca="false">J242+J377+J512+J647</f>
        <v>0</v>
      </c>
      <c r="K109" s="922" t="n">
        <f aca="false">K242+K377+K512+K647</f>
        <v>0</v>
      </c>
      <c r="L109" s="922" t="n">
        <f aca="false">L242+L377+L512+L647</f>
        <v>0</v>
      </c>
      <c r="M109" s="921" t="n">
        <f aca="false">M242+M377+M512+M647</f>
        <v>0</v>
      </c>
      <c r="N109" s="921" t="n">
        <f aca="false">N242+N377+N512+N647</f>
        <v>0</v>
      </c>
      <c r="O109" s="921" t="n">
        <f aca="false">O242+O377+O512+O647</f>
        <v>0</v>
      </c>
      <c r="P109" s="923"/>
    </row>
    <row r="110" s="914" customFormat="true" ht="13.9" hidden="false" customHeight="false" outlineLevel="0" collapsed="false">
      <c r="A110" s="905" t="s">
        <v>294</v>
      </c>
      <c r="B110" s="906"/>
      <c r="C110" s="906" t="s">
        <v>794</v>
      </c>
      <c r="D110" s="907" t="s">
        <v>795</v>
      </c>
      <c r="E110" s="908"/>
      <c r="F110" s="909"/>
      <c r="G110" s="910"/>
      <c r="H110" s="911"/>
      <c r="I110" s="911"/>
      <c r="J110" s="911"/>
      <c r="K110" s="912"/>
      <c r="L110" s="912"/>
      <c r="M110" s="911"/>
      <c r="N110" s="911"/>
      <c r="O110" s="911"/>
      <c r="P110" s="913"/>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row>
    <row r="111" s="12" customFormat="true" ht="13.9" hidden="false" customHeight="false" outlineLevel="0" collapsed="false">
      <c r="A111" s="915" t="n">
        <v>23.01</v>
      </c>
      <c r="B111" s="916"/>
      <c r="C111" s="916"/>
      <c r="D111" s="917"/>
      <c r="E111" s="918"/>
      <c r="F111" s="919"/>
      <c r="G111" s="920"/>
      <c r="H111" s="921" t="n">
        <f aca="false">H244+H379+H514+H649</f>
        <v>0</v>
      </c>
      <c r="I111" s="921" t="n">
        <f aca="false">I244+I379+I514+I649</f>
        <v>0</v>
      </c>
      <c r="J111" s="921" t="n">
        <f aca="false">J244+J379+J514+J649</f>
        <v>0</v>
      </c>
      <c r="K111" s="922" t="n">
        <f aca="false">K244+K379+K514+K649</f>
        <v>0</v>
      </c>
      <c r="L111" s="922" t="n">
        <f aca="false">L244+L379+L514+L649</f>
        <v>0</v>
      </c>
      <c r="M111" s="921" t="n">
        <f aca="false">M244+M379+M514+M649</f>
        <v>0</v>
      </c>
      <c r="N111" s="921" t="n">
        <f aca="false">N244+N379+N514+N649</f>
        <v>0</v>
      </c>
      <c r="O111" s="921" t="n">
        <f aca="false">O244+O379+O514+O649</f>
        <v>0</v>
      </c>
      <c r="P111" s="923"/>
    </row>
    <row r="112" s="12" customFormat="true" ht="13.9" hidden="false" customHeight="false" outlineLevel="0" collapsed="false">
      <c r="A112" s="915" t="n">
        <v>23.02</v>
      </c>
      <c r="B112" s="916"/>
      <c r="C112" s="916"/>
      <c r="D112" s="917"/>
      <c r="E112" s="918"/>
      <c r="F112" s="919"/>
      <c r="G112" s="920"/>
      <c r="H112" s="921" t="n">
        <f aca="false">H245+H380+H515+H650</f>
        <v>0</v>
      </c>
      <c r="I112" s="921" t="n">
        <f aca="false">I245+I380+I515+I650</f>
        <v>0</v>
      </c>
      <c r="J112" s="921" t="n">
        <f aca="false">J245+J380+J515+J650</f>
        <v>0</v>
      </c>
      <c r="K112" s="922" t="n">
        <f aca="false">K245+K380+K515+K650</f>
        <v>0</v>
      </c>
      <c r="L112" s="922" t="n">
        <f aca="false">L245+L380+L515+L650</f>
        <v>0</v>
      </c>
      <c r="M112" s="921" t="n">
        <f aca="false">M245+M380+M515+M650</f>
        <v>0</v>
      </c>
      <c r="N112" s="921" t="n">
        <f aca="false">N245+N380+N515+N650</f>
        <v>0</v>
      </c>
      <c r="O112" s="921" t="n">
        <f aca="false">O245+O380+O515+O650</f>
        <v>0</v>
      </c>
      <c r="P112" s="923"/>
    </row>
    <row r="113" s="12" customFormat="true" ht="13.9" hidden="false" customHeight="false" outlineLevel="0" collapsed="false">
      <c r="A113" s="915" t="n">
        <v>23.03</v>
      </c>
      <c r="B113" s="916"/>
      <c r="C113" s="916"/>
      <c r="D113" s="917"/>
      <c r="E113" s="918"/>
      <c r="F113" s="919"/>
      <c r="G113" s="920"/>
      <c r="H113" s="921" t="n">
        <f aca="false">H246+H381+H516+H651</f>
        <v>0</v>
      </c>
      <c r="I113" s="921" t="n">
        <f aca="false">I246+I381+I516+I651</f>
        <v>0</v>
      </c>
      <c r="J113" s="921" t="n">
        <f aca="false">J246+J381+J516+J651</f>
        <v>0</v>
      </c>
      <c r="K113" s="922" t="n">
        <f aca="false">K246+K381+K516+K651</f>
        <v>0</v>
      </c>
      <c r="L113" s="922" t="n">
        <f aca="false">L246+L381+L516+L651</f>
        <v>0</v>
      </c>
      <c r="M113" s="921" t="n">
        <f aca="false">M246+M381+M516+M651</f>
        <v>0</v>
      </c>
      <c r="N113" s="921" t="n">
        <f aca="false">N246+N381+N516+N651</f>
        <v>0</v>
      </c>
      <c r="O113" s="921" t="n">
        <f aca="false">O246+O381+O516+O651</f>
        <v>0</v>
      </c>
      <c r="P113" s="923"/>
    </row>
    <row r="114" s="914" customFormat="true" ht="13.9" hidden="false" customHeight="false" outlineLevel="0" collapsed="false">
      <c r="A114" s="905" t="s">
        <v>297</v>
      </c>
      <c r="B114" s="906"/>
      <c r="C114" s="906" t="s">
        <v>796</v>
      </c>
      <c r="D114" s="907" t="s">
        <v>797</v>
      </c>
      <c r="E114" s="908"/>
      <c r="F114" s="909"/>
      <c r="G114" s="910"/>
      <c r="H114" s="911"/>
      <c r="I114" s="911"/>
      <c r="J114" s="911"/>
      <c r="K114" s="912"/>
      <c r="L114" s="912"/>
      <c r="M114" s="911"/>
      <c r="N114" s="911"/>
      <c r="O114" s="911"/>
      <c r="P114" s="913"/>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row>
    <row r="115" s="12" customFormat="true" ht="13.9" hidden="false" customHeight="false" outlineLevel="0" collapsed="false">
      <c r="A115" s="915" t="n">
        <v>24.01</v>
      </c>
      <c r="B115" s="916"/>
      <c r="C115" s="916"/>
      <c r="D115" s="917"/>
      <c r="E115" s="918"/>
      <c r="F115" s="919"/>
      <c r="G115" s="920"/>
      <c r="H115" s="921" t="n">
        <f aca="false">H248+H383+H518+H653</f>
        <v>0</v>
      </c>
      <c r="I115" s="921" t="n">
        <f aca="false">I248+I383+I518+I653</f>
        <v>0</v>
      </c>
      <c r="J115" s="921" t="n">
        <f aca="false">J248+J383+J518+J653</f>
        <v>0</v>
      </c>
      <c r="K115" s="922" t="n">
        <f aca="false">K248+K383+K518+K653</f>
        <v>0</v>
      </c>
      <c r="L115" s="922" t="n">
        <f aca="false">L248+L383+L518+L653</f>
        <v>0</v>
      </c>
      <c r="M115" s="921" t="n">
        <f aca="false">M248+M383+M518+M653</f>
        <v>0</v>
      </c>
      <c r="N115" s="921" t="n">
        <f aca="false">N248+N383+N518+N653</f>
        <v>0</v>
      </c>
      <c r="O115" s="921" t="n">
        <f aca="false">O248+O383+O518+O653</f>
        <v>0</v>
      </c>
      <c r="P115" s="923"/>
    </row>
    <row r="116" s="12" customFormat="true" ht="13.9" hidden="false" customHeight="false" outlineLevel="0" collapsed="false">
      <c r="A116" s="915" t="n">
        <v>24.02</v>
      </c>
      <c r="B116" s="916"/>
      <c r="C116" s="916"/>
      <c r="D116" s="917"/>
      <c r="E116" s="918"/>
      <c r="F116" s="919"/>
      <c r="G116" s="920"/>
      <c r="H116" s="921" t="n">
        <f aca="false">H249+H384+H519+H654</f>
        <v>0</v>
      </c>
      <c r="I116" s="921" t="n">
        <f aca="false">I249+I384+I519+I654</f>
        <v>0</v>
      </c>
      <c r="J116" s="921" t="n">
        <f aca="false">J249+J384+J519+J654</f>
        <v>0</v>
      </c>
      <c r="K116" s="922" t="n">
        <f aca="false">K249+K384+K519+K654</f>
        <v>0</v>
      </c>
      <c r="L116" s="922" t="n">
        <f aca="false">L249+L384+L519+L654</f>
        <v>0</v>
      </c>
      <c r="M116" s="921" t="n">
        <f aca="false">M249+M384+M519+M654</f>
        <v>0</v>
      </c>
      <c r="N116" s="921" t="n">
        <f aca="false">N249+N384+N519+N654</f>
        <v>0</v>
      </c>
      <c r="O116" s="921" t="n">
        <f aca="false">O249+O384+O519+O654</f>
        <v>0</v>
      </c>
      <c r="P116" s="923"/>
    </row>
    <row r="117" s="12" customFormat="true" ht="13.9" hidden="false" customHeight="false" outlineLevel="0" collapsed="false">
      <c r="A117" s="915" t="n">
        <v>24.03</v>
      </c>
      <c r="B117" s="916"/>
      <c r="C117" s="916"/>
      <c r="D117" s="917"/>
      <c r="E117" s="918"/>
      <c r="F117" s="919"/>
      <c r="G117" s="920"/>
      <c r="H117" s="921" t="n">
        <f aca="false">H250+H385+H520+H655</f>
        <v>0</v>
      </c>
      <c r="I117" s="921" t="n">
        <f aca="false">I250+I385+I520+I655</f>
        <v>0</v>
      </c>
      <c r="J117" s="921" t="n">
        <f aca="false">J250+J385+J520+J655</f>
        <v>0</v>
      </c>
      <c r="K117" s="922" t="n">
        <f aca="false">K250+K385+K520+K655</f>
        <v>0</v>
      </c>
      <c r="L117" s="922" t="n">
        <f aca="false">L250+L385+L520+L655</f>
        <v>0</v>
      </c>
      <c r="M117" s="921" t="n">
        <f aca="false">M250+M385+M520+M655</f>
        <v>0</v>
      </c>
      <c r="N117" s="921" t="n">
        <f aca="false">N250+N385+N520+N655</f>
        <v>0</v>
      </c>
      <c r="O117" s="921" t="n">
        <f aca="false">O250+O385+O520+O655</f>
        <v>0</v>
      </c>
      <c r="P117" s="923"/>
    </row>
    <row r="118" s="914" customFormat="true" ht="13.9" hidden="false" customHeight="false" outlineLevel="0" collapsed="false">
      <c r="A118" s="905" t="s">
        <v>301</v>
      </c>
      <c r="B118" s="906"/>
      <c r="C118" s="906" t="s">
        <v>798</v>
      </c>
      <c r="D118" s="907" t="s">
        <v>799</v>
      </c>
      <c r="E118" s="908"/>
      <c r="F118" s="909"/>
      <c r="G118" s="910"/>
      <c r="H118" s="911"/>
      <c r="I118" s="911"/>
      <c r="J118" s="911"/>
      <c r="K118" s="912"/>
      <c r="L118" s="912"/>
      <c r="M118" s="911"/>
      <c r="N118" s="911"/>
      <c r="O118" s="911"/>
      <c r="P118" s="913"/>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row>
    <row r="119" s="12" customFormat="true" ht="13.9" hidden="false" customHeight="false" outlineLevel="0" collapsed="false">
      <c r="A119" s="915" t="n">
        <v>25.01</v>
      </c>
      <c r="B119" s="916"/>
      <c r="C119" s="916"/>
      <c r="D119" s="917"/>
      <c r="E119" s="918"/>
      <c r="F119" s="919"/>
      <c r="G119" s="920"/>
      <c r="H119" s="921" t="n">
        <f aca="false">H252+H387+H522+H657</f>
        <v>0</v>
      </c>
      <c r="I119" s="921" t="n">
        <f aca="false">I252+I387+I522+I657</f>
        <v>0</v>
      </c>
      <c r="J119" s="921" t="n">
        <f aca="false">J252+J387+J522+J657</f>
        <v>0</v>
      </c>
      <c r="K119" s="922" t="n">
        <f aca="false">K252+K387+K522+K657</f>
        <v>0</v>
      </c>
      <c r="L119" s="922" t="n">
        <f aca="false">L252+L387+L522+L657</f>
        <v>0</v>
      </c>
      <c r="M119" s="921" t="n">
        <f aca="false">M252+M387+M522+M657</f>
        <v>0</v>
      </c>
      <c r="N119" s="921" t="n">
        <f aca="false">N252+N387+N522+N657</f>
        <v>0</v>
      </c>
      <c r="O119" s="921" t="n">
        <f aca="false">O252+O387+O522+O657</f>
        <v>0</v>
      </c>
      <c r="P119" s="923"/>
    </row>
    <row r="120" s="12" customFormat="true" ht="13.9" hidden="false" customHeight="false" outlineLevel="0" collapsed="false">
      <c r="A120" s="915" t="n">
        <v>25.02</v>
      </c>
      <c r="B120" s="916"/>
      <c r="C120" s="916"/>
      <c r="D120" s="917"/>
      <c r="E120" s="918"/>
      <c r="F120" s="919"/>
      <c r="G120" s="920"/>
      <c r="H120" s="921" t="n">
        <f aca="false">H253+H388+H523+H658</f>
        <v>0</v>
      </c>
      <c r="I120" s="921" t="n">
        <f aca="false">I253+I388+I523+I658</f>
        <v>0</v>
      </c>
      <c r="J120" s="921" t="n">
        <f aca="false">J253+J388+J523+J658</f>
        <v>0</v>
      </c>
      <c r="K120" s="922" t="n">
        <f aca="false">K253+K388+K523+K658</f>
        <v>0</v>
      </c>
      <c r="L120" s="922" t="n">
        <f aca="false">L253+L388+L523+L658</f>
        <v>0</v>
      </c>
      <c r="M120" s="921" t="n">
        <f aca="false">M253+M388+M523+M658</f>
        <v>0</v>
      </c>
      <c r="N120" s="921" t="n">
        <f aca="false">N253+N388+N523+N658</f>
        <v>0</v>
      </c>
      <c r="O120" s="921" t="n">
        <f aca="false">O253+O388+O523+O658</f>
        <v>0</v>
      </c>
      <c r="P120" s="923"/>
    </row>
    <row r="121" s="12" customFormat="true" ht="13.9" hidden="false" customHeight="false" outlineLevel="0" collapsed="false">
      <c r="A121" s="915" t="n">
        <v>25.03</v>
      </c>
      <c r="B121" s="916"/>
      <c r="C121" s="916"/>
      <c r="D121" s="917"/>
      <c r="E121" s="918"/>
      <c r="F121" s="919"/>
      <c r="G121" s="920"/>
      <c r="H121" s="921" t="n">
        <f aca="false">H254+H389+H524+H659</f>
        <v>0</v>
      </c>
      <c r="I121" s="921" t="n">
        <f aca="false">I254+I389+I524+I659</f>
        <v>0</v>
      </c>
      <c r="J121" s="921" t="n">
        <f aca="false">J254+J389+J524+J659</f>
        <v>0</v>
      </c>
      <c r="K121" s="922" t="n">
        <f aca="false">K254+K389+K524+K659</f>
        <v>0</v>
      </c>
      <c r="L121" s="922" t="n">
        <f aca="false">L254+L389+L524+L659</f>
        <v>0</v>
      </c>
      <c r="M121" s="921" t="n">
        <f aca="false">M254+M389+M524+M659</f>
        <v>0</v>
      </c>
      <c r="N121" s="921" t="n">
        <f aca="false">N254+N389+N524+N659</f>
        <v>0</v>
      </c>
      <c r="O121" s="921" t="n">
        <f aca="false">O254+O389+O524+O659</f>
        <v>0</v>
      </c>
      <c r="P121" s="923"/>
    </row>
    <row r="122" s="914" customFormat="true" ht="13.9" hidden="false" customHeight="false" outlineLevel="0" collapsed="false">
      <c r="A122" s="905" t="s">
        <v>304</v>
      </c>
      <c r="B122" s="906"/>
      <c r="C122" s="906" t="n">
        <v>370</v>
      </c>
      <c r="D122" s="907" t="s">
        <v>800</v>
      </c>
      <c r="E122" s="908"/>
      <c r="F122" s="909"/>
      <c r="G122" s="910"/>
      <c r="H122" s="911"/>
      <c r="I122" s="911"/>
      <c r="J122" s="911"/>
      <c r="K122" s="912"/>
      <c r="L122" s="912"/>
      <c r="M122" s="911"/>
      <c r="N122" s="911"/>
      <c r="O122" s="911"/>
      <c r="P122" s="913"/>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row>
    <row r="123" s="12" customFormat="true" ht="13.9" hidden="false" customHeight="false" outlineLevel="0" collapsed="false">
      <c r="A123" s="915" t="n">
        <v>26.01</v>
      </c>
      <c r="B123" s="916"/>
      <c r="C123" s="916"/>
      <c r="D123" s="917"/>
      <c r="E123" s="918"/>
      <c r="F123" s="919"/>
      <c r="G123" s="920"/>
      <c r="H123" s="921" t="n">
        <f aca="false">H256+H391+H526+H661</f>
        <v>0</v>
      </c>
      <c r="I123" s="921" t="n">
        <f aca="false">I256+I391+I526+I661</f>
        <v>0</v>
      </c>
      <c r="J123" s="921" t="n">
        <f aca="false">J256+J391+J526+J661</f>
        <v>0</v>
      </c>
      <c r="K123" s="922" t="n">
        <f aca="false">K256+K391+K526+K661</f>
        <v>0</v>
      </c>
      <c r="L123" s="922" t="n">
        <f aca="false">L256+L391+L526+L661</f>
        <v>0</v>
      </c>
      <c r="M123" s="921" t="n">
        <f aca="false">M256+M391+M526+M661</f>
        <v>0</v>
      </c>
      <c r="N123" s="921" t="n">
        <f aca="false">N256+N391+N526+N661</f>
        <v>0</v>
      </c>
      <c r="O123" s="921" t="n">
        <f aca="false">O256+O391+O526+O661</f>
        <v>0</v>
      </c>
      <c r="P123" s="923"/>
    </row>
    <row r="124" s="12" customFormat="true" ht="13.9" hidden="false" customHeight="false" outlineLevel="0" collapsed="false">
      <c r="A124" s="915" t="n">
        <v>26.02</v>
      </c>
      <c r="B124" s="916"/>
      <c r="C124" s="916"/>
      <c r="D124" s="917"/>
      <c r="E124" s="918"/>
      <c r="F124" s="919"/>
      <c r="G124" s="920"/>
      <c r="H124" s="921" t="n">
        <f aca="false">H257+H392+H527+H662</f>
        <v>0</v>
      </c>
      <c r="I124" s="921" t="n">
        <f aca="false">I257+I392+I527+I662</f>
        <v>0</v>
      </c>
      <c r="J124" s="921" t="n">
        <f aca="false">J257+J392+J527+J662</f>
        <v>0</v>
      </c>
      <c r="K124" s="922" t="n">
        <f aca="false">K257+K392+K527+K662</f>
        <v>0</v>
      </c>
      <c r="L124" s="922" t="n">
        <f aca="false">L257+L392+L527+L662</f>
        <v>0</v>
      </c>
      <c r="M124" s="921" t="n">
        <f aca="false">M257+M392+M527+M662</f>
        <v>0</v>
      </c>
      <c r="N124" s="921" t="n">
        <f aca="false">N257+N392+N527+N662</f>
        <v>0</v>
      </c>
      <c r="O124" s="921" t="n">
        <f aca="false">O257+O392+O527+O662</f>
        <v>0</v>
      </c>
      <c r="P124" s="923"/>
    </row>
    <row r="125" s="12" customFormat="true" ht="13.9" hidden="false" customHeight="false" outlineLevel="0" collapsed="false">
      <c r="A125" s="915" t="n">
        <v>26.03</v>
      </c>
      <c r="B125" s="916"/>
      <c r="C125" s="916"/>
      <c r="D125" s="917"/>
      <c r="E125" s="918"/>
      <c r="F125" s="919"/>
      <c r="G125" s="920"/>
      <c r="H125" s="921" t="n">
        <f aca="false">H258+H393+H528+H663</f>
        <v>0</v>
      </c>
      <c r="I125" s="921" t="n">
        <f aca="false">I258+I393+I528+I663</f>
        <v>0</v>
      </c>
      <c r="J125" s="921" t="n">
        <f aca="false">J258+J393+J528+J663</f>
        <v>0</v>
      </c>
      <c r="K125" s="922" t="n">
        <f aca="false">K258+K393+K528+K663</f>
        <v>0</v>
      </c>
      <c r="L125" s="922" t="n">
        <f aca="false">L258+L393+L528+L663</f>
        <v>0</v>
      </c>
      <c r="M125" s="921" t="n">
        <f aca="false">M258+M393+M528+M663</f>
        <v>0</v>
      </c>
      <c r="N125" s="921" t="n">
        <f aca="false">N258+N393+N528+N663</f>
        <v>0</v>
      </c>
      <c r="O125" s="921" t="n">
        <f aca="false">O258+O393+O528+O663</f>
        <v>0</v>
      </c>
      <c r="P125" s="923"/>
    </row>
    <row r="126" s="914" customFormat="true" ht="13.9" hidden="false" customHeight="false" outlineLevel="0" collapsed="false">
      <c r="A126" s="905" t="s">
        <v>307</v>
      </c>
      <c r="B126" s="906"/>
      <c r="C126" s="906" t="s">
        <v>801</v>
      </c>
      <c r="D126" s="907" t="s">
        <v>802</v>
      </c>
      <c r="E126" s="908"/>
      <c r="F126" s="909"/>
      <c r="G126" s="910"/>
      <c r="H126" s="911" t="n">
        <f aca="false">H259+H394+H529+H664</f>
        <v>0</v>
      </c>
      <c r="I126" s="911" t="n">
        <f aca="false">I259+I394+I529+I664</f>
        <v>0</v>
      </c>
      <c r="J126" s="911" t="n">
        <f aca="false">J259+J394+J529+J664</f>
        <v>0</v>
      </c>
      <c r="K126" s="912" t="n">
        <f aca="false">K259+K394+K529+K664</f>
        <v>0</v>
      </c>
      <c r="L126" s="912" t="n">
        <f aca="false">L259+L394+L529+L664</f>
        <v>0</v>
      </c>
      <c r="M126" s="911" t="n">
        <f aca="false">M259+M394+M529+M664</f>
        <v>0</v>
      </c>
      <c r="N126" s="911" t="n">
        <f aca="false">N259+N394+N529+N664</f>
        <v>0</v>
      </c>
      <c r="O126" s="911" t="n">
        <f aca="false">O259+O394+O529+O664</f>
        <v>0</v>
      </c>
      <c r="P126" s="913"/>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row>
    <row r="127" s="12" customFormat="true" ht="13.9" hidden="false" customHeight="false" outlineLevel="0" collapsed="false">
      <c r="A127" s="915" t="n">
        <v>27.01</v>
      </c>
      <c r="B127" s="916"/>
      <c r="C127" s="916"/>
      <c r="D127" s="917"/>
      <c r="E127" s="918"/>
      <c r="F127" s="919"/>
      <c r="G127" s="920"/>
      <c r="H127" s="921" t="n">
        <f aca="false">H260+H395+H530+H665</f>
        <v>0</v>
      </c>
      <c r="I127" s="921" t="n">
        <f aca="false">I260+I395+I530+I665</f>
        <v>0</v>
      </c>
      <c r="J127" s="921" t="n">
        <f aca="false">J260+J395+J530+J665</f>
        <v>0</v>
      </c>
      <c r="K127" s="922" t="n">
        <f aca="false">K260+K395+K530+K665</f>
        <v>0</v>
      </c>
      <c r="L127" s="922" t="n">
        <f aca="false">L260+L395+L530+L665</f>
        <v>0</v>
      </c>
      <c r="M127" s="921" t="n">
        <f aca="false">M260+M395+M530+M665</f>
        <v>0</v>
      </c>
      <c r="N127" s="921" t="n">
        <f aca="false">N260+N395+N530+N665</f>
        <v>0</v>
      </c>
      <c r="O127" s="921" t="n">
        <f aca="false">O260+O395+O530+O665</f>
        <v>0</v>
      </c>
      <c r="P127" s="923"/>
    </row>
    <row r="128" s="12" customFormat="true" ht="13.9" hidden="false" customHeight="false" outlineLevel="0" collapsed="false">
      <c r="A128" s="915" t="n">
        <v>27.02</v>
      </c>
      <c r="B128" s="916"/>
      <c r="C128" s="916"/>
      <c r="D128" s="917"/>
      <c r="E128" s="918"/>
      <c r="F128" s="919"/>
      <c r="G128" s="920"/>
      <c r="H128" s="921" t="n">
        <f aca="false">H261+H396+H531+H666</f>
        <v>0</v>
      </c>
      <c r="I128" s="921" t="n">
        <f aca="false">I261+I396+I531+I666</f>
        <v>0</v>
      </c>
      <c r="J128" s="921" t="n">
        <f aca="false">J261+J396+J531+J666</f>
        <v>0</v>
      </c>
      <c r="K128" s="922" t="n">
        <f aca="false">K261+K396+K531+K666</f>
        <v>0</v>
      </c>
      <c r="L128" s="922" t="n">
        <f aca="false">L261+L396+L531+L666</f>
        <v>0</v>
      </c>
      <c r="M128" s="921" t="n">
        <f aca="false">M261+M396+M531+M666</f>
        <v>0</v>
      </c>
      <c r="N128" s="921" t="n">
        <f aca="false">N261+N396+N531+N666</f>
        <v>0</v>
      </c>
      <c r="O128" s="921" t="n">
        <f aca="false">O261+O396+O531+O666</f>
        <v>0</v>
      </c>
      <c r="P128" s="923"/>
    </row>
    <row r="129" s="12" customFormat="true" ht="13.9" hidden="false" customHeight="false" outlineLevel="0" collapsed="false">
      <c r="A129" s="915" t="n">
        <v>27.03</v>
      </c>
      <c r="B129" s="916"/>
      <c r="C129" s="916"/>
      <c r="D129" s="917"/>
      <c r="E129" s="918"/>
      <c r="F129" s="919"/>
      <c r="G129" s="920"/>
      <c r="H129" s="921" t="n">
        <f aca="false">H262+H397+H532+H667</f>
        <v>0</v>
      </c>
      <c r="I129" s="921" t="n">
        <f aca="false">I262+I397+I532+I667</f>
        <v>0</v>
      </c>
      <c r="J129" s="921" t="n">
        <f aca="false">J262+J397+J532+J667</f>
        <v>0</v>
      </c>
      <c r="K129" s="922" t="n">
        <f aca="false">K262+K397+K532+K667</f>
        <v>0</v>
      </c>
      <c r="L129" s="922" t="n">
        <f aca="false">L262+L397+L532+L667</f>
        <v>0</v>
      </c>
      <c r="M129" s="921" t="n">
        <f aca="false">M262+M397+M532+M667</f>
        <v>0</v>
      </c>
      <c r="N129" s="921" t="n">
        <f aca="false">N262+N397+N532+N667</f>
        <v>0</v>
      </c>
      <c r="O129" s="921" t="n">
        <f aca="false">O262+O397+O532+O667</f>
        <v>0</v>
      </c>
      <c r="P129" s="923"/>
    </row>
    <row r="130" s="914" customFormat="true" ht="13.9" hidden="false" customHeight="false" outlineLevel="0" collapsed="false">
      <c r="A130" s="905" t="s">
        <v>310</v>
      </c>
      <c r="B130" s="906"/>
      <c r="C130" s="906" t="s">
        <v>803</v>
      </c>
      <c r="D130" s="907" t="s">
        <v>804</v>
      </c>
      <c r="E130" s="908"/>
      <c r="F130" s="909"/>
      <c r="G130" s="910"/>
      <c r="H130" s="911"/>
      <c r="I130" s="911"/>
      <c r="J130" s="911"/>
      <c r="K130" s="912"/>
      <c r="L130" s="912"/>
      <c r="M130" s="911"/>
      <c r="N130" s="911"/>
      <c r="O130" s="911"/>
      <c r="P130" s="913"/>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row>
    <row r="131" s="12" customFormat="true" ht="13.9" hidden="false" customHeight="false" outlineLevel="0" collapsed="false">
      <c r="A131" s="915" t="n">
        <v>28.01</v>
      </c>
      <c r="B131" s="916"/>
      <c r="C131" s="916"/>
      <c r="D131" s="917"/>
      <c r="E131" s="918"/>
      <c r="F131" s="919"/>
      <c r="G131" s="920"/>
      <c r="H131" s="921" t="n">
        <f aca="false">H264+H399+H534+H669</f>
        <v>0</v>
      </c>
      <c r="I131" s="921" t="n">
        <f aca="false">I264+I399+I534+I669</f>
        <v>0</v>
      </c>
      <c r="J131" s="921" t="n">
        <f aca="false">J264+J399+J534+J669</f>
        <v>0</v>
      </c>
      <c r="K131" s="922" t="n">
        <f aca="false">K264+K399+K534+K669</f>
        <v>0</v>
      </c>
      <c r="L131" s="922" t="n">
        <f aca="false">L264+L399+L534+L669</f>
        <v>0</v>
      </c>
      <c r="M131" s="921" t="n">
        <f aca="false">M264+M399+M534+M669</f>
        <v>0</v>
      </c>
      <c r="N131" s="921" t="n">
        <f aca="false">N264+N399+N534+N669</f>
        <v>0</v>
      </c>
      <c r="O131" s="921" t="n">
        <f aca="false">O264+O399+O534+O669</f>
        <v>0</v>
      </c>
      <c r="P131" s="923"/>
    </row>
    <row r="132" s="12" customFormat="true" ht="13.9" hidden="false" customHeight="false" outlineLevel="0" collapsed="false">
      <c r="A132" s="915" t="n">
        <v>28.02</v>
      </c>
      <c r="B132" s="916"/>
      <c r="C132" s="916"/>
      <c r="D132" s="917"/>
      <c r="E132" s="918"/>
      <c r="F132" s="919"/>
      <c r="G132" s="920"/>
      <c r="H132" s="921" t="n">
        <f aca="false">H265+H400+H535+H670</f>
        <v>0</v>
      </c>
      <c r="I132" s="921" t="n">
        <f aca="false">I265+I400+I535+I670</f>
        <v>0</v>
      </c>
      <c r="J132" s="921" t="n">
        <f aca="false">J265+J400+J535+J670</f>
        <v>0</v>
      </c>
      <c r="K132" s="922" t="n">
        <f aca="false">K265+K400+K535+K670</f>
        <v>0</v>
      </c>
      <c r="L132" s="922" t="n">
        <f aca="false">L265+L400+L535+L670</f>
        <v>0</v>
      </c>
      <c r="M132" s="921" t="n">
        <f aca="false">M265+M400+M535+M670</f>
        <v>0</v>
      </c>
      <c r="N132" s="921" t="n">
        <f aca="false">N265+N400+N535+N670</f>
        <v>0</v>
      </c>
      <c r="O132" s="921" t="n">
        <f aca="false">O265+O400+O535+O670</f>
        <v>0</v>
      </c>
      <c r="P132" s="923"/>
    </row>
    <row r="133" s="12" customFormat="true" ht="13.9" hidden="false" customHeight="false" outlineLevel="0" collapsed="false">
      <c r="A133" s="915" t="n">
        <v>28.03</v>
      </c>
      <c r="B133" s="916"/>
      <c r="C133" s="916"/>
      <c r="D133" s="917"/>
      <c r="E133" s="918"/>
      <c r="F133" s="919"/>
      <c r="G133" s="920"/>
      <c r="H133" s="921" t="n">
        <f aca="false">H266+H401+H536+H671</f>
        <v>0</v>
      </c>
      <c r="I133" s="921" t="n">
        <f aca="false">I266+I401+I536+I671</f>
        <v>0</v>
      </c>
      <c r="J133" s="921" t="n">
        <f aca="false">J266+J401+J536+J671</f>
        <v>0</v>
      </c>
      <c r="K133" s="922" t="n">
        <f aca="false">K266+K401+K536+K671</f>
        <v>0</v>
      </c>
      <c r="L133" s="922" t="n">
        <f aca="false">L266+L401+L536+L671</f>
        <v>0</v>
      </c>
      <c r="M133" s="921" t="n">
        <f aca="false">M266+M401+M536+M671</f>
        <v>0</v>
      </c>
      <c r="N133" s="921" t="n">
        <f aca="false">N266+N401+N536+N671</f>
        <v>0</v>
      </c>
      <c r="O133" s="921" t="n">
        <f aca="false">O266+O401+O536+O671</f>
        <v>0</v>
      </c>
      <c r="P133" s="923"/>
    </row>
    <row r="134" s="914" customFormat="true" ht="13.9" hidden="false" customHeight="false" outlineLevel="0" collapsed="false">
      <c r="A134" s="905" t="s">
        <v>313</v>
      </c>
      <c r="B134" s="906"/>
      <c r="C134" s="906" t="s">
        <v>805</v>
      </c>
      <c r="D134" s="907" t="s">
        <v>806</v>
      </c>
      <c r="E134" s="908"/>
      <c r="F134" s="909"/>
      <c r="G134" s="910"/>
      <c r="H134" s="911"/>
      <c r="I134" s="911"/>
      <c r="J134" s="911"/>
      <c r="K134" s="912"/>
      <c r="L134" s="912"/>
      <c r="M134" s="911"/>
      <c r="N134" s="911"/>
      <c r="O134" s="911"/>
      <c r="P134" s="913"/>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row>
    <row r="135" s="12" customFormat="true" ht="13.9" hidden="false" customHeight="false" outlineLevel="0" collapsed="false">
      <c r="A135" s="915" t="n">
        <v>29.01</v>
      </c>
      <c r="B135" s="916"/>
      <c r="C135" s="916"/>
      <c r="D135" s="917"/>
      <c r="E135" s="918"/>
      <c r="F135" s="919"/>
      <c r="G135" s="920"/>
      <c r="H135" s="921" t="n">
        <f aca="false">H268+H403+H538+H673</f>
        <v>0</v>
      </c>
      <c r="I135" s="921" t="n">
        <f aca="false">I268+I403+I538+I673</f>
        <v>0</v>
      </c>
      <c r="J135" s="921" t="n">
        <f aca="false">J268+J403+J538+J673</f>
        <v>0</v>
      </c>
      <c r="K135" s="922" t="n">
        <f aca="false">K268+K403+K538+K673</f>
        <v>0</v>
      </c>
      <c r="L135" s="922" t="n">
        <f aca="false">L268+L403+L538+L673</f>
        <v>0</v>
      </c>
      <c r="M135" s="921" t="n">
        <f aca="false">M268+M403+M538+M673</f>
        <v>0</v>
      </c>
      <c r="N135" s="921" t="n">
        <f aca="false">N268+N403+N538+N673</f>
        <v>0</v>
      </c>
      <c r="O135" s="921" t="n">
        <f aca="false">O268+O403+O538+O673</f>
        <v>0</v>
      </c>
      <c r="P135" s="923"/>
    </row>
    <row r="136" s="12" customFormat="true" ht="13.9" hidden="false" customHeight="false" outlineLevel="0" collapsed="false">
      <c r="A136" s="915" t="n">
        <v>29.02</v>
      </c>
      <c r="B136" s="916"/>
      <c r="C136" s="916"/>
      <c r="D136" s="917"/>
      <c r="E136" s="918"/>
      <c r="F136" s="919"/>
      <c r="G136" s="920"/>
      <c r="H136" s="921" t="n">
        <f aca="false">H269+H404+H539+H674</f>
        <v>0</v>
      </c>
      <c r="I136" s="921" t="n">
        <f aca="false">I269+I404+I539+I674</f>
        <v>0</v>
      </c>
      <c r="J136" s="921" t="n">
        <f aca="false">J269+J404+J539+J674</f>
        <v>0</v>
      </c>
      <c r="K136" s="922" t="n">
        <f aca="false">K269+K404+K539+K674</f>
        <v>0</v>
      </c>
      <c r="L136" s="922" t="n">
        <f aca="false">L269+L404+L539+L674</f>
        <v>0</v>
      </c>
      <c r="M136" s="921" t="n">
        <f aca="false">M269+M404+M539+M674</f>
        <v>0</v>
      </c>
      <c r="N136" s="921" t="n">
        <f aca="false">N269+N404+N539+N674</f>
        <v>0</v>
      </c>
      <c r="O136" s="921" t="n">
        <f aca="false">O269+O404+O539+O674</f>
        <v>0</v>
      </c>
      <c r="P136" s="923"/>
    </row>
    <row r="137" s="12" customFormat="true" ht="13.9" hidden="false" customHeight="false" outlineLevel="0" collapsed="false">
      <c r="A137" s="915" t="n">
        <v>29.03</v>
      </c>
      <c r="B137" s="916"/>
      <c r="C137" s="916"/>
      <c r="D137" s="917"/>
      <c r="E137" s="918"/>
      <c r="F137" s="919"/>
      <c r="G137" s="920"/>
      <c r="H137" s="921" t="n">
        <f aca="false">H270+H405+H540+H675</f>
        <v>0</v>
      </c>
      <c r="I137" s="921" t="n">
        <f aca="false">I270+I405+I540+I675</f>
        <v>0</v>
      </c>
      <c r="J137" s="921" t="n">
        <f aca="false">J270+J405+J540+J675</f>
        <v>0</v>
      </c>
      <c r="K137" s="922" t="n">
        <f aca="false">K270+K405+K540+K675</f>
        <v>0</v>
      </c>
      <c r="L137" s="922" t="n">
        <f aca="false">L270+L405+L540+L675</f>
        <v>0</v>
      </c>
      <c r="M137" s="921" t="n">
        <f aca="false">M270+M405+M540+M675</f>
        <v>0</v>
      </c>
      <c r="N137" s="921" t="n">
        <f aca="false">N270+N405+N540+N675</f>
        <v>0</v>
      </c>
      <c r="O137" s="921" t="n">
        <f aca="false">O270+O405+O540+O675</f>
        <v>0</v>
      </c>
      <c r="P137" s="923"/>
    </row>
    <row r="138" s="914" customFormat="true" ht="13.9" hidden="false" customHeight="false" outlineLevel="0" collapsed="false">
      <c r="A138" s="905" t="s">
        <v>316</v>
      </c>
      <c r="B138" s="906"/>
      <c r="C138" s="906" t="n">
        <v>396</v>
      </c>
      <c r="D138" s="907" t="s">
        <v>807</v>
      </c>
      <c r="E138" s="908"/>
      <c r="F138" s="909"/>
      <c r="G138" s="910"/>
      <c r="H138" s="911"/>
      <c r="I138" s="911"/>
      <c r="J138" s="911"/>
      <c r="K138" s="912"/>
      <c r="L138" s="912"/>
      <c r="M138" s="911"/>
      <c r="N138" s="911"/>
      <c r="O138" s="911"/>
      <c r="P138" s="913"/>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row>
    <row r="139" s="12" customFormat="true" ht="13.9" hidden="false" customHeight="false" outlineLevel="0" collapsed="false">
      <c r="A139" s="915" t="n">
        <v>30.01</v>
      </c>
      <c r="B139" s="916"/>
      <c r="C139" s="916"/>
      <c r="D139" s="917"/>
      <c r="E139" s="918"/>
      <c r="F139" s="919"/>
      <c r="G139" s="920"/>
      <c r="H139" s="921" t="n">
        <f aca="false">H272+H407+H542+H677</f>
        <v>0</v>
      </c>
      <c r="I139" s="921" t="n">
        <f aca="false">I272+I407+I542+I677</f>
        <v>0</v>
      </c>
      <c r="J139" s="921" t="n">
        <f aca="false">J272+J407+J542+J677</f>
        <v>0</v>
      </c>
      <c r="K139" s="922" t="n">
        <f aca="false">K272+K407+K542+K677</f>
        <v>0</v>
      </c>
      <c r="L139" s="922" t="n">
        <f aca="false">L272+L407+L542+L677</f>
        <v>0</v>
      </c>
      <c r="M139" s="921" t="n">
        <f aca="false">M272+M407+M542+M677</f>
        <v>0</v>
      </c>
      <c r="N139" s="921" t="n">
        <f aca="false">N272+N407+N542+N677</f>
        <v>0</v>
      </c>
      <c r="O139" s="921" t="n">
        <f aca="false">O272+O407+O542+O677</f>
        <v>0</v>
      </c>
      <c r="P139" s="923"/>
    </row>
    <row r="140" s="914" customFormat="true" ht="13.9" hidden="false" customHeight="false" outlineLevel="0" collapsed="false">
      <c r="A140" s="905" t="s">
        <v>319</v>
      </c>
      <c r="B140" s="906"/>
      <c r="C140" s="906" t="n">
        <v>397</v>
      </c>
      <c r="D140" s="907" t="s">
        <v>808</v>
      </c>
      <c r="E140" s="908"/>
      <c r="F140" s="909"/>
      <c r="G140" s="910"/>
      <c r="H140" s="911"/>
      <c r="I140" s="911"/>
      <c r="J140" s="911"/>
      <c r="K140" s="912"/>
      <c r="L140" s="912"/>
      <c r="M140" s="911"/>
      <c r="N140" s="911"/>
      <c r="O140" s="911"/>
      <c r="P140" s="913"/>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row>
    <row r="141" s="12" customFormat="true" ht="13.9" hidden="false" customHeight="false" outlineLevel="0" collapsed="false">
      <c r="A141" s="915" t="n">
        <v>31.01</v>
      </c>
      <c r="B141" s="916"/>
      <c r="C141" s="916"/>
      <c r="D141" s="917"/>
      <c r="E141" s="918"/>
      <c r="F141" s="919"/>
      <c r="G141" s="920"/>
      <c r="H141" s="921" t="n">
        <f aca="false">H274+H409+H544+H679</f>
        <v>0</v>
      </c>
      <c r="I141" s="921" t="n">
        <f aca="false">I274+I409+I544+I679</f>
        <v>0</v>
      </c>
      <c r="J141" s="921" t="n">
        <f aca="false">J274+J409+J544+J679</f>
        <v>0</v>
      </c>
      <c r="K141" s="922" t="n">
        <f aca="false">K274+K409+K544+K679</f>
        <v>0</v>
      </c>
      <c r="L141" s="922" t="n">
        <f aca="false">L274+L409+L544+L679</f>
        <v>0</v>
      </c>
      <c r="M141" s="921" t="n">
        <f aca="false">M274+M409+M544+M679</f>
        <v>0</v>
      </c>
      <c r="N141" s="921" t="n">
        <f aca="false">N274+N409+N544+N679</f>
        <v>0</v>
      </c>
      <c r="O141" s="921" t="n">
        <f aca="false">O274+O409+O544+O679</f>
        <v>0</v>
      </c>
      <c r="P141" s="923"/>
    </row>
    <row r="142" s="12" customFormat="true" ht="13.9" hidden="false" customHeight="false" outlineLevel="0" collapsed="false">
      <c r="A142" s="915" t="n">
        <v>31.02</v>
      </c>
      <c r="B142" s="916"/>
      <c r="C142" s="916"/>
      <c r="D142" s="917"/>
      <c r="E142" s="918"/>
      <c r="F142" s="919"/>
      <c r="G142" s="920"/>
      <c r="H142" s="921" t="n">
        <f aca="false">H275+H410+H545+H680</f>
        <v>0</v>
      </c>
      <c r="I142" s="921" t="n">
        <f aca="false">I275+I410+I545+I680</f>
        <v>0</v>
      </c>
      <c r="J142" s="921" t="n">
        <f aca="false">J275+J410+J545+J680</f>
        <v>0</v>
      </c>
      <c r="K142" s="922" t="n">
        <f aca="false">K275+K410+K545+K680</f>
        <v>0</v>
      </c>
      <c r="L142" s="922" t="n">
        <f aca="false">L275+L410+L545+L680</f>
        <v>0</v>
      </c>
      <c r="M142" s="921" t="n">
        <f aca="false">M275+M410+M545+M680</f>
        <v>0</v>
      </c>
      <c r="N142" s="921" t="n">
        <f aca="false">N275+N410+N545+N680</f>
        <v>0</v>
      </c>
      <c r="O142" s="921" t="n">
        <f aca="false">O275+O410+O545+O680</f>
        <v>0</v>
      </c>
      <c r="P142" s="923"/>
    </row>
    <row r="143" s="12" customFormat="true" ht="13.9" hidden="false" customHeight="false" outlineLevel="0" collapsed="false">
      <c r="A143" s="915" t="n">
        <v>31.03</v>
      </c>
      <c r="B143" s="916"/>
      <c r="C143" s="916"/>
      <c r="D143" s="917"/>
      <c r="E143" s="918"/>
      <c r="F143" s="919"/>
      <c r="G143" s="920"/>
      <c r="H143" s="921" t="n">
        <f aca="false">H276+H411+H546+H681</f>
        <v>0</v>
      </c>
      <c r="I143" s="921" t="n">
        <f aca="false">I276+I411+I546+I681</f>
        <v>0</v>
      </c>
      <c r="J143" s="921" t="n">
        <f aca="false">J276+J411+J546+J681</f>
        <v>0</v>
      </c>
      <c r="K143" s="922" t="n">
        <f aca="false">K276+K411+K546+K681</f>
        <v>0</v>
      </c>
      <c r="L143" s="922" t="n">
        <f aca="false">L276+L411+L546+L681</f>
        <v>0</v>
      </c>
      <c r="M143" s="921" t="n">
        <f aca="false">M276+M411+M546+M681</f>
        <v>0</v>
      </c>
      <c r="N143" s="921" t="n">
        <f aca="false">N276+N411+N546+N681</f>
        <v>0</v>
      </c>
      <c r="O143" s="921" t="n">
        <f aca="false">O276+O411+O546+O681</f>
        <v>0</v>
      </c>
      <c r="P143" s="923"/>
    </row>
    <row r="144" s="12" customFormat="true" ht="13.9" hidden="false" customHeight="false" outlineLevel="0" collapsed="false">
      <c r="A144" s="915" t="n">
        <v>32</v>
      </c>
      <c r="B144" s="916"/>
      <c r="C144" s="916"/>
      <c r="D144" s="917" t="s">
        <v>809</v>
      </c>
      <c r="E144" s="918"/>
      <c r="F144" s="919"/>
      <c r="G144" s="920"/>
      <c r="H144" s="921" t="n">
        <f aca="false">SUM(H21:H143)</f>
        <v>367718.69</v>
      </c>
      <c r="I144" s="921" t="n">
        <f aca="false">SUM(I21:I143)</f>
        <v>0</v>
      </c>
      <c r="J144" s="921" t="n">
        <f aca="false">SUM(J21:J143)</f>
        <v>367718.69</v>
      </c>
      <c r="K144" s="922" t="n">
        <f aca="false">SUM(K21:K143)</f>
        <v>261824.125</v>
      </c>
      <c r="L144" s="922" t="n">
        <f aca="false">SUM(L21:L143)</f>
        <v>83617.105</v>
      </c>
      <c r="M144" s="921" t="n">
        <f aca="false">SUM(M21:M143)</f>
        <v>17398.02</v>
      </c>
      <c r="N144" s="921" t="n">
        <f aca="false">SUM(N21:N143)</f>
        <v>226270.830385581</v>
      </c>
      <c r="O144" s="921" t="n">
        <f aca="false">SUM(O21:O143)</f>
        <v>141447.869614419</v>
      </c>
      <c r="P144" s="923" t="n">
        <f aca="false">SUM(P21:P143)</f>
        <v>0</v>
      </c>
    </row>
    <row r="145" s="858" customFormat="true" ht="13.9" hidden="false" customHeight="false" outlineLevel="0" collapsed="false">
      <c r="K145" s="924"/>
      <c r="Q145" s="924"/>
      <c r="R145" s="924"/>
      <c r="S145" s="924"/>
      <c r="T145" s="924"/>
      <c r="U145" s="924"/>
      <c r="V145" s="924"/>
      <c r="W145" s="924"/>
      <c r="X145" s="924"/>
      <c r="Y145" s="924"/>
      <c r="Z145" s="924"/>
      <c r="AA145" s="924"/>
      <c r="AB145" s="924"/>
      <c r="AC145" s="924"/>
      <c r="AD145" s="924"/>
      <c r="AE145" s="924"/>
      <c r="AF145" s="924"/>
      <c r="AG145" s="924"/>
      <c r="AH145" s="924"/>
      <c r="AI145" s="924"/>
      <c r="AJ145" s="924"/>
      <c r="AK145" s="924"/>
      <c r="AL145" s="924"/>
      <c r="AM145" s="924"/>
      <c r="AN145" s="924"/>
      <c r="AO145" s="924"/>
      <c r="AP145" s="924"/>
      <c r="AQ145" s="924"/>
      <c r="AR145" s="924"/>
      <c r="AS145" s="924"/>
      <c r="AT145" s="924"/>
      <c r="AU145" s="924"/>
      <c r="AV145" s="924"/>
      <c r="AW145" s="924"/>
      <c r="AX145" s="924"/>
      <c r="AY145" s="924"/>
      <c r="AZ145" s="924"/>
      <c r="BA145" s="924"/>
      <c r="BB145" s="924"/>
      <c r="BC145" s="924"/>
      <c r="BD145" s="924"/>
      <c r="BE145" s="924"/>
      <c r="BF145" s="924"/>
    </row>
    <row r="146" customFormat="false" ht="15" hidden="false" customHeight="true" outlineLevel="0" collapsed="false">
      <c r="A146" s="856" t="s">
        <v>715</v>
      </c>
      <c r="B146" s="856"/>
      <c r="C146" s="856"/>
      <c r="D146" s="857" t="s">
        <v>810</v>
      </c>
      <c r="E146" s="857"/>
      <c r="F146" s="857"/>
      <c r="G146" s="858"/>
      <c r="H146" s="858"/>
      <c r="I146" s="814" t="s">
        <v>660</v>
      </c>
      <c r="J146" s="814"/>
      <c r="K146" s="859" t="n">
        <v>43830</v>
      </c>
      <c r="L146" s="860"/>
      <c r="M146" s="861" t="s">
        <v>717</v>
      </c>
      <c r="N146" s="861"/>
      <c r="O146" s="862" t="n">
        <v>180081</v>
      </c>
      <c r="P146" s="863"/>
    </row>
    <row r="147" customFormat="false" ht="15.4" hidden="false" customHeight="false" outlineLevel="0" collapsed="false">
      <c r="A147" s="858"/>
      <c r="B147" s="864"/>
      <c r="C147" s="864"/>
      <c r="D147" s="864"/>
      <c r="E147" s="864"/>
      <c r="F147" s="864"/>
      <c r="G147" s="864"/>
      <c r="H147" s="864"/>
      <c r="I147" s="864"/>
      <c r="J147" s="864"/>
      <c r="K147" s="814"/>
      <c r="L147" s="864"/>
      <c r="M147" s="865"/>
      <c r="N147" s="865"/>
      <c r="O147" s="866"/>
      <c r="P147" s="858"/>
    </row>
    <row r="148" customFormat="false" ht="13.9" hidden="false" customHeight="true" outlineLevel="0" collapsed="false">
      <c r="A148" s="864" t="s">
        <v>190</v>
      </c>
      <c r="B148" s="867"/>
      <c r="C148" s="867"/>
      <c r="D148" s="858"/>
      <c r="E148" s="868"/>
      <c r="F148" s="868"/>
      <c r="G148" s="868"/>
      <c r="H148" s="868"/>
      <c r="I148" s="868"/>
      <c r="J148" s="868"/>
      <c r="K148" s="869"/>
      <c r="L148" s="868"/>
      <c r="M148" s="866" t="s">
        <v>719</v>
      </c>
      <c r="N148" s="866"/>
      <c r="O148" s="866"/>
      <c r="P148" s="858"/>
    </row>
    <row r="149" customFormat="false" ht="15.4" hidden="false" customHeight="false" outlineLevel="0" collapsed="false">
      <c r="A149" s="870" t="s">
        <v>720</v>
      </c>
      <c r="B149" s="870"/>
      <c r="C149" s="870"/>
      <c r="D149" s="870"/>
      <c r="E149" s="870"/>
      <c r="F149" s="870"/>
      <c r="G149" s="870"/>
      <c r="H149" s="870"/>
      <c r="I149" s="871"/>
      <c r="J149" s="871"/>
      <c r="K149" s="872"/>
      <c r="L149" s="871"/>
      <c r="M149" s="873" t="s">
        <v>721</v>
      </c>
      <c r="N149" s="874"/>
      <c r="O149" s="874"/>
      <c r="P149" s="875"/>
    </row>
    <row r="150" s="12" customFormat="true" ht="14.65" hidden="false" customHeight="true" outlineLevel="0" collapsed="false">
      <c r="A150" s="876"/>
      <c r="B150" s="877" t="s">
        <v>722</v>
      </c>
      <c r="C150" s="877"/>
      <c r="D150" s="877"/>
      <c r="E150" s="877" t="s">
        <v>723</v>
      </c>
      <c r="F150" s="878" t="s">
        <v>724</v>
      </c>
      <c r="G150" s="877" t="s">
        <v>725</v>
      </c>
      <c r="H150" s="877" t="s">
        <v>726</v>
      </c>
      <c r="I150" s="877" t="s">
        <v>727</v>
      </c>
      <c r="J150" s="877" t="s">
        <v>728</v>
      </c>
      <c r="K150" s="879" t="s">
        <v>729</v>
      </c>
      <c r="L150" s="877" t="s">
        <v>730</v>
      </c>
      <c r="M150" s="877" t="s">
        <v>731</v>
      </c>
      <c r="N150" s="877" t="s">
        <v>732</v>
      </c>
      <c r="O150" s="877" t="s">
        <v>733</v>
      </c>
      <c r="P150" s="877" t="s">
        <v>734</v>
      </c>
    </row>
    <row r="151" s="12" customFormat="true" ht="41.25" hidden="false" customHeight="true" outlineLevel="0" collapsed="false">
      <c r="A151" s="880" t="s">
        <v>328</v>
      </c>
      <c r="B151" s="583" t="s">
        <v>486</v>
      </c>
      <c r="C151" s="583"/>
      <c r="D151" s="880" t="s">
        <v>735</v>
      </c>
      <c r="E151" s="880" t="s">
        <v>736</v>
      </c>
      <c r="F151" s="881" t="s">
        <v>737</v>
      </c>
      <c r="G151" s="880" t="s">
        <v>738</v>
      </c>
      <c r="H151" s="880" t="s">
        <v>739</v>
      </c>
      <c r="I151" s="880" t="s">
        <v>740</v>
      </c>
      <c r="J151" s="880" t="s">
        <v>741</v>
      </c>
      <c r="K151" s="882" t="s">
        <v>742</v>
      </c>
      <c r="L151" s="880" t="s">
        <v>743</v>
      </c>
      <c r="M151" s="880" t="s">
        <v>744</v>
      </c>
      <c r="N151" s="880" t="s">
        <v>745</v>
      </c>
      <c r="O151" s="880" t="s">
        <v>746</v>
      </c>
      <c r="P151" s="877" t="s">
        <v>747</v>
      </c>
      <c r="Q151" s="12" t="n">
        <f aca="false">K156/365.25</f>
        <v>22.4996577686516</v>
      </c>
    </row>
    <row r="152" s="12" customFormat="true" ht="40.5" hidden="false" customHeight="false" outlineLevel="0" collapsed="false">
      <c r="A152" s="883"/>
      <c r="B152" s="884" t="s">
        <v>226</v>
      </c>
      <c r="C152" s="884" t="s">
        <v>227</v>
      </c>
      <c r="D152" s="885"/>
      <c r="E152" s="886"/>
      <c r="F152" s="887"/>
      <c r="G152" s="888"/>
      <c r="H152" s="888"/>
      <c r="I152" s="888"/>
      <c r="J152" s="886" t="s">
        <v>748</v>
      </c>
      <c r="K152" s="889" t="s">
        <v>749</v>
      </c>
      <c r="L152" s="886" t="s">
        <v>750</v>
      </c>
      <c r="M152" s="886" t="s">
        <v>751</v>
      </c>
      <c r="N152" s="886" t="s">
        <v>752</v>
      </c>
      <c r="O152" s="886" t="s">
        <v>753</v>
      </c>
      <c r="P152" s="877"/>
    </row>
    <row r="153" s="12" customFormat="true" ht="13.9" hidden="false" customHeight="false" outlineLevel="0" collapsed="false">
      <c r="A153" s="925" t="s">
        <v>197</v>
      </c>
      <c r="B153" s="926" t="n">
        <v>303</v>
      </c>
      <c r="C153" s="926" t="n">
        <v>353</v>
      </c>
      <c r="D153" s="926" t="s">
        <v>767</v>
      </c>
      <c r="E153" s="927"/>
      <c r="F153" s="928"/>
      <c r="G153" s="927"/>
      <c r="H153" s="929"/>
      <c r="I153" s="929"/>
      <c r="J153" s="929"/>
      <c r="K153" s="929"/>
      <c r="L153" s="929"/>
      <c r="M153" s="929"/>
      <c r="N153" s="930"/>
      <c r="O153" s="930"/>
      <c r="P153" s="930"/>
    </row>
    <row r="154" s="12" customFormat="true" ht="13.9" hidden="false" customHeight="false" outlineLevel="0" collapsed="false">
      <c r="A154" s="915" t="n">
        <v>1.01</v>
      </c>
      <c r="B154" s="916"/>
      <c r="C154" s="916"/>
      <c r="D154" s="917"/>
      <c r="E154" s="918"/>
      <c r="F154" s="919" t="n">
        <v>35796</v>
      </c>
      <c r="G154" s="920"/>
      <c r="H154" s="931" t="n">
        <v>3000</v>
      </c>
      <c r="I154" s="932"/>
      <c r="J154" s="933" t="n">
        <f aca="false">H154-I154</f>
        <v>3000</v>
      </c>
      <c r="K154" s="934"/>
      <c r="L154" s="935"/>
      <c r="M154" s="936"/>
      <c r="N154" s="897"/>
      <c r="O154" s="937" t="n">
        <f aca="false">J154-N154</f>
        <v>3000</v>
      </c>
      <c r="P154" s="923" t="n">
        <v>0</v>
      </c>
      <c r="Q154" s="12" t="n">
        <f aca="false">2019-1998</f>
        <v>21</v>
      </c>
    </row>
    <row r="155" s="12" customFormat="true" ht="13.9" hidden="false" customHeight="false" outlineLevel="0" collapsed="false">
      <c r="A155" s="938" t="s">
        <v>199</v>
      </c>
      <c r="B155" s="939" t="n">
        <v>304</v>
      </c>
      <c r="C155" s="939" t="n">
        <v>354</v>
      </c>
      <c r="D155" s="907" t="s">
        <v>768</v>
      </c>
      <c r="E155" s="940"/>
      <c r="F155" s="941"/>
      <c r="G155" s="940"/>
      <c r="H155" s="942"/>
      <c r="I155" s="943"/>
      <c r="J155" s="943"/>
      <c r="K155" s="943"/>
      <c r="L155" s="943"/>
      <c r="M155" s="943"/>
      <c r="N155" s="944"/>
      <c r="O155" s="944"/>
      <c r="P155" s="944"/>
    </row>
    <row r="156" s="608" customFormat="true" ht="13.5" hidden="false" customHeight="false" outlineLevel="0" collapsed="false">
      <c r="A156" s="945" t="n">
        <v>2.01</v>
      </c>
      <c r="B156" s="946"/>
      <c r="C156" s="946"/>
      <c r="D156" s="917" t="s">
        <v>811</v>
      </c>
      <c r="E156" s="947"/>
      <c r="F156" s="948" t="n">
        <v>35977</v>
      </c>
      <c r="G156" s="949" t="n">
        <v>30</v>
      </c>
      <c r="H156" s="950" t="n">
        <v>4600</v>
      </c>
      <c r="I156" s="932"/>
      <c r="J156" s="951" t="n">
        <f aca="false">H156-I156</f>
        <v>4600</v>
      </c>
      <c r="K156" s="949" t="n">
        <v>8218</v>
      </c>
      <c r="L156" s="949" t="n">
        <v>2739.5</v>
      </c>
      <c r="M156" s="952" t="n">
        <v>153.33</v>
      </c>
      <c r="N156" s="953" t="n">
        <v>3449.95</v>
      </c>
      <c r="O156" s="953" t="n">
        <f aca="false">J156-N156</f>
        <v>1150.05</v>
      </c>
      <c r="P156" s="954" t="n">
        <v>0</v>
      </c>
    </row>
    <row r="157" s="12" customFormat="true" ht="13.9" hidden="false" customHeight="false" outlineLevel="0" collapsed="false">
      <c r="A157" s="955" t="n">
        <v>2.02</v>
      </c>
      <c r="B157" s="956"/>
      <c r="C157" s="956"/>
      <c r="D157" s="917"/>
      <c r="E157" s="886"/>
      <c r="F157" s="948"/>
      <c r="G157" s="935"/>
      <c r="H157" s="957"/>
      <c r="I157" s="932"/>
      <c r="J157" s="933" t="n">
        <f aca="false">H157-I157</f>
        <v>0</v>
      </c>
      <c r="K157" s="934"/>
      <c r="L157" s="935"/>
      <c r="M157" s="936"/>
      <c r="N157" s="958"/>
      <c r="O157" s="958" t="n">
        <v>0</v>
      </c>
      <c r="P157" s="954" t="n">
        <v>0</v>
      </c>
    </row>
    <row r="158" s="12" customFormat="true" ht="27.4" hidden="false" customHeight="false" outlineLevel="0" collapsed="false">
      <c r="A158" s="947" t="s">
        <v>201</v>
      </c>
      <c r="B158" s="917" t="n">
        <v>310</v>
      </c>
      <c r="C158" s="917" t="n">
        <v>355</v>
      </c>
      <c r="D158" s="959" t="s">
        <v>769</v>
      </c>
      <c r="E158" s="940"/>
      <c r="F158" s="960"/>
      <c r="G158" s="961"/>
      <c r="H158" s="962"/>
      <c r="I158" s="963"/>
      <c r="J158" s="963"/>
      <c r="K158" s="963"/>
      <c r="L158" s="963"/>
      <c r="M158" s="963"/>
      <c r="N158" s="964"/>
      <c r="O158" s="964"/>
      <c r="P158" s="964"/>
    </row>
    <row r="159" s="608" customFormat="true" ht="13.5" hidden="false" customHeight="false" outlineLevel="0" collapsed="false">
      <c r="A159" s="945" t="n">
        <v>3.01</v>
      </c>
      <c r="B159" s="946"/>
      <c r="C159" s="946"/>
      <c r="D159" s="917" t="s">
        <v>812</v>
      </c>
      <c r="E159" s="947"/>
      <c r="F159" s="948" t="n">
        <v>43040</v>
      </c>
      <c r="G159" s="949" t="n">
        <v>30</v>
      </c>
      <c r="H159" s="950" t="n">
        <v>1579</v>
      </c>
      <c r="I159" s="932"/>
      <c r="J159" s="951" t="n">
        <f aca="false">H159-I159</f>
        <v>1579</v>
      </c>
      <c r="K159" s="949" t="n">
        <v>790.5</v>
      </c>
      <c r="L159" s="949" t="n">
        <v>1016.7</v>
      </c>
      <c r="M159" s="952" t="n">
        <v>52.63</v>
      </c>
      <c r="N159" s="953" t="n">
        <v>113.9</v>
      </c>
      <c r="O159" s="953" t="n">
        <v>1465.1</v>
      </c>
      <c r="P159" s="954" t="n">
        <v>0</v>
      </c>
    </row>
    <row r="160" s="12" customFormat="true" ht="13.9" hidden="false" customHeight="false" outlineLevel="0" collapsed="false">
      <c r="A160" s="915" t="n">
        <v>3.02</v>
      </c>
      <c r="B160" s="916"/>
      <c r="C160" s="916"/>
      <c r="D160" s="917"/>
      <c r="E160" s="947"/>
      <c r="F160" s="948"/>
      <c r="G160" s="935"/>
      <c r="H160" s="957"/>
      <c r="I160" s="932"/>
      <c r="J160" s="933" t="n">
        <f aca="false">H160-I160</f>
        <v>0</v>
      </c>
      <c r="K160" s="934"/>
      <c r="L160" s="935"/>
      <c r="M160" s="965"/>
      <c r="N160" s="958"/>
      <c r="O160" s="958"/>
      <c r="P160" s="954"/>
    </row>
    <row r="161" s="12" customFormat="true" ht="13.9" hidden="false" customHeight="false" outlineLevel="0" collapsed="false">
      <c r="A161" s="915" t="n">
        <v>3.03</v>
      </c>
      <c r="B161" s="916"/>
      <c r="C161" s="916"/>
      <c r="D161" s="917"/>
      <c r="E161" s="947"/>
      <c r="F161" s="948"/>
      <c r="G161" s="935"/>
      <c r="H161" s="957"/>
      <c r="I161" s="932"/>
      <c r="J161" s="933" t="n">
        <f aca="false">H161-I161</f>
        <v>0</v>
      </c>
      <c r="K161" s="934"/>
      <c r="L161" s="935"/>
      <c r="M161" s="965"/>
      <c r="N161" s="958"/>
      <c r="O161" s="958"/>
      <c r="P161" s="954"/>
    </row>
    <row r="162" s="12" customFormat="true" ht="13.9" hidden="false" customHeight="false" outlineLevel="0" collapsed="false">
      <c r="A162" s="947" t="s">
        <v>203</v>
      </c>
      <c r="B162" s="917" t="n">
        <v>331</v>
      </c>
      <c r="C162" s="917" t="n">
        <v>375</v>
      </c>
      <c r="D162" s="959" t="s">
        <v>770</v>
      </c>
      <c r="E162" s="940"/>
      <c r="F162" s="960"/>
      <c r="G162" s="961"/>
      <c r="H162" s="962"/>
      <c r="I162" s="963"/>
      <c r="J162" s="933" t="n">
        <f aca="false">H162-I162</f>
        <v>0</v>
      </c>
      <c r="K162" s="963"/>
      <c r="L162" s="963"/>
      <c r="M162" s="963"/>
      <c r="N162" s="964"/>
      <c r="O162" s="964"/>
      <c r="P162" s="964"/>
    </row>
    <row r="163" s="12" customFormat="true" ht="13.9" hidden="false" customHeight="false" outlineLevel="0" collapsed="false">
      <c r="A163" s="966" t="n">
        <v>4.01</v>
      </c>
      <c r="B163" s="966"/>
      <c r="C163" s="966"/>
      <c r="D163" s="967" t="s">
        <v>813</v>
      </c>
      <c r="E163" s="968"/>
      <c r="F163" s="948" t="n">
        <v>35855</v>
      </c>
      <c r="G163" s="949" t="n">
        <v>30</v>
      </c>
      <c r="H163" s="969" t="n">
        <v>87000</v>
      </c>
      <c r="I163" s="970" t="n">
        <v>0</v>
      </c>
      <c r="J163" s="969" t="n">
        <f aca="false">H163-I163</f>
        <v>87000</v>
      </c>
      <c r="K163" s="949" t="n">
        <v>7882</v>
      </c>
      <c r="L163" s="949" t="n">
        <f aca="false">(G163*365.25)-K163</f>
        <v>3075.5</v>
      </c>
      <c r="M163" s="969" t="n">
        <f aca="false">J163/G163</f>
        <v>2900</v>
      </c>
      <c r="N163" s="969" t="n">
        <f aca="false">(M163*K163)/365.25</f>
        <v>62581.2457221081</v>
      </c>
      <c r="O163" s="971" t="n">
        <f aca="false">J163-N163</f>
        <v>24418.7542778919</v>
      </c>
      <c r="P163" s="972"/>
    </row>
    <row r="164" s="12" customFormat="true" ht="13.9" hidden="false" customHeight="false" outlineLevel="0" collapsed="false">
      <c r="A164" s="966" t="n">
        <v>4.02</v>
      </c>
      <c r="B164" s="966"/>
      <c r="C164" s="966"/>
      <c r="D164" s="967" t="s">
        <v>813</v>
      </c>
      <c r="E164" s="968"/>
      <c r="F164" s="948" t="n">
        <v>35977</v>
      </c>
      <c r="G164" s="949" t="n">
        <v>30</v>
      </c>
      <c r="H164" s="969" t="n">
        <v>20980</v>
      </c>
      <c r="I164" s="970" t="n">
        <v>0</v>
      </c>
      <c r="J164" s="969" t="n">
        <f aca="false">H164-I164</f>
        <v>20980</v>
      </c>
      <c r="K164" s="949" t="n">
        <v>7852</v>
      </c>
      <c r="L164" s="949" t="n">
        <f aca="false">(G164*365.25)-K164</f>
        <v>3105.5</v>
      </c>
      <c r="M164" s="969" t="n">
        <f aca="false">J164/G164</f>
        <v>699.333333333333</v>
      </c>
      <c r="N164" s="969" t="n">
        <f aca="false">(M164*K164)/365.25</f>
        <v>15033.9913301392</v>
      </c>
      <c r="O164" s="971" t="n">
        <f aca="false">J164-N164</f>
        <v>5946.00866986082</v>
      </c>
      <c r="P164" s="972"/>
    </row>
    <row r="165" s="12" customFormat="true" ht="13.9" hidden="false" customHeight="false" outlineLevel="0" collapsed="false">
      <c r="A165" s="947" t="s">
        <v>205</v>
      </c>
      <c r="B165" s="917" t="n">
        <v>333</v>
      </c>
      <c r="C165" s="917" t="n">
        <v>363</v>
      </c>
      <c r="D165" s="917" t="s">
        <v>771</v>
      </c>
      <c r="E165" s="940"/>
      <c r="F165" s="960"/>
      <c r="G165" s="961"/>
      <c r="H165" s="962"/>
      <c r="I165" s="963"/>
      <c r="J165" s="933" t="n">
        <f aca="false">H165-I165</f>
        <v>0</v>
      </c>
      <c r="K165" s="963"/>
      <c r="L165" s="963"/>
      <c r="M165" s="963"/>
      <c r="N165" s="964"/>
      <c r="O165" s="964"/>
      <c r="P165" s="964"/>
    </row>
    <row r="166" s="12" customFormat="true" ht="13.9" hidden="false" customHeight="false" outlineLevel="0" collapsed="false">
      <c r="A166" s="915" t="n">
        <v>5.01</v>
      </c>
      <c r="B166" s="916"/>
      <c r="C166" s="916"/>
      <c r="D166" s="917"/>
      <c r="E166" s="947"/>
      <c r="F166" s="948"/>
      <c r="G166" s="935"/>
      <c r="H166" s="957"/>
      <c r="I166" s="932"/>
      <c r="J166" s="933" t="n">
        <f aca="false">H166-I166</f>
        <v>0</v>
      </c>
      <c r="K166" s="934"/>
      <c r="L166" s="935"/>
      <c r="M166" s="965"/>
      <c r="N166" s="958"/>
      <c r="O166" s="958"/>
      <c r="P166" s="954"/>
    </row>
    <row r="167" s="12" customFormat="true" ht="13.9" hidden="false" customHeight="false" outlineLevel="0" collapsed="false">
      <c r="A167" s="915" t="n">
        <v>5.02</v>
      </c>
      <c r="B167" s="916"/>
      <c r="C167" s="916"/>
      <c r="D167" s="917"/>
      <c r="E167" s="947"/>
      <c r="F167" s="948"/>
      <c r="G167" s="935"/>
      <c r="H167" s="957"/>
      <c r="I167" s="932"/>
      <c r="J167" s="933" t="n">
        <f aca="false">H167-I167</f>
        <v>0</v>
      </c>
      <c r="K167" s="934"/>
      <c r="L167" s="935"/>
      <c r="M167" s="965"/>
      <c r="N167" s="958"/>
      <c r="O167" s="958"/>
      <c r="P167" s="954"/>
    </row>
    <row r="168" s="12" customFormat="true" ht="13.9" hidden="false" customHeight="false" outlineLevel="0" collapsed="false">
      <c r="A168" s="915" t="n">
        <v>5.03</v>
      </c>
      <c r="B168" s="916"/>
      <c r="C168" s="916"/>
      <c r="D168" s="917"/>
      <c r="E168" s="947"/>
      <c r="F168" s="948"/>
      <c r="G168" s="935"/>
      <c r="H168" s="957"/>
      <c r="I168" s="932"/>
      <c r="J168" s="933" t="n">
        <f aca="false">H168-I168</f>
        <v>0</v>
      </c>
      <c r="K168" s="934"/>
      <c r="L168" s="935"/>
      <c r="M168" s="965"/>
      <c r="N168" s="958"/>
      <c r="O168" s="958"/>
      <c r="P168" s="954"/>
    </row>
    <row r="169" s="12" customFormat="true" ht="13.9" hidden="false" customHeight="false" outlineLevel="0" collapsed="false">
      <c r="A169" s="925" t="s">
        <v>240</v>
      </c>
      <c r="B169" s="926" t="n">
        <v>340</v>
      </c>
      <c r="C169" s="926" t="n">
        <v>390</v>
      </c>
      <c r="D169" s="959" t="s">
        <v>772</v>
      </c>
      <c r="E169" s="940"/>
      <c r="F169" s="973"/>
      <c r="G169" s="938"/>
      <c r="H169" s="962"/>
      <c r="I169" s="963"/>
      <c r="J169" s="963"/>
      <c r="K169" s="963"/>
      <c r="L169" s="963"/>
      <c r="M169" s="963"/>
      <c r="N169" s="964"/>
      <c r="O169" s="964"/>
      <c r="P169" s="974"/>
    </row>
    <row r="170" s="12" customFormat="true" ht="13.9" hidden="false" customHeight="false" outlineLevel="0" collapsed="false">
      <c r="A170" s="915" t="n">
        <v>6.01</v>
      </c>
      <c r="B170" s="916"/>
      <c r="C170" s="916"/>
      <c r="D170" s="917"/>
      <c r="E170" s="947"/>
      <c r="F170" s="919"/>
      <c r="G170" s="920"/>
      <c r="H170" s="931"/>
      <c r="I170" s="932"/>
      <c r="J170" s="933" t="n">
        <f aca="false">H170-I170</f>
        <v>0</v>
      </c>
      <c r="K170" s="934"/>
      <c r="L170" s="935"/>
      <c r="M170" s="935"/>
      <c r="N170" s="958"/>
      <c r="O170" s="958" t="n">
        <f aca="false">J170-N170</f>
        <v>0</v>
      </c>
      <c r="P170" s="954"/>
    </row>
    <row r="171" s="12" customFormat="true" ht="13.9" hidden="false" customHeight="false" outlineLevel="0" collapsed="false">
      <c r="A171" s="975" t="n">
        <v>6.02</v>
      </c>
      <c r="B171" s="976"/>
      <c r="C171" s="976"/>
      <c r="D171" s="917"/>
      <c r="E171" s="947"/>
      <c r="F171" s="919"/>
      <c r="G171" s="920"/>
      <c r="H171" s="931"/>
      <c r="I171" s="932"/>
      <c r="J171" s="933" t="n">
        <f aca="false">H171-I171</f>
        <v>0</v>
      </c>
      <c r="K171" s="934"/>
      <c r="L171" s="935"/>
      <c r="M171" s="935"/>
      <c r="N171" s="958"/>
      <c r="O171" s="958" t="n">
        <f aca="false">J171-N171</f>
        <v>0</v>
      </c>
      <c r="P171" s="954"/>
    </row>
    <row r="172" s="12" customFormat="true" ht="13.9" hidden="false" customHeight="false" outlineLevel="0" collapsed="false">
      <c r="A172" s="975" t="n">
        <v>6.03</v>
      </c>
      <c r="B172" s="976"/>
      <c r="C172" s="976"/>
      <c r="D172" s="917"/>
      <c r="E172" s="947"/>
      <c r="F172" s="919"/>
      <c r="G172" s="920"/>
      <c r="H172" s="931"/>
      <c r="I172" s="932"/>
      <c r="J172" s="933" t="n">
        <f aca="false">H172-I172</f>
        <v>0</v>
      </c>
      <c r="K172" s="934"/>
      <c r="L172" s="935"/>
      <c r="M172" s="935"/>
      <c r="N172" s="958"/>
      <c r="O172" s="958" t="n">
        <f aca="false">J172-N172</f>
        <v>0</v>
      </c>
      <c r="P172" s="954"/>
    </row>
    <row r="173" s="12" customFormat="true" ht="13.9" hidden="false" customHeight="false" outlineLevel="0" collapsed="false">
      <c r="A173" s="938" t="s">
        <v>243</v>
      </c>
      <c r="B173" s="939" t="n">
        <v>341</v>
      </c>
      <c r="C173" s="939" t="n">
        <v>391</v>
      </c>
      <c r="D173" s="907" t="s">
        <v>773</v>
      </c>
      <c r="E173" s="940"/>
      <c r="F173" s="960"/>
      <c r="G173" s="961"/>
      <c r="H173" s="962"/>
      <c r="I173" s="963"/>
      <c r="J173" s="963"/>
      <c r="K173" s="963"/>
      <c r="L173" s="963"/>
      <c r="M173" s="963"/>
      <c r="N173" s="964"/>
      <c r="O173" s="964"/>
      <c r="P173" s="964"/>
    </row>
    <row r="174" s="12" customFormat="true" ht="13.9" hidden="false" customHeight="false" outlineLevel="0" collapsed="false">
      <c r="A174" s="975" t="n">
        <v>7.01</v>
      </c>
      <c r="B174" s="976"/>
      <c r="C174" s="976"/>
      <c r="D174" s="917"/>
      <c r="E174" s="925"/>
      <c r="F174" s="948"/>
      <c r="G174" s="935"/>
      <c r="H174" s="957"/>
      <c r="I174" s="932"/>
      <c r="J174" s="933" t="n">
        <f aca="false">H174-I174</f>
        <v>0</v>
      </c>
      <c r="K174" s="934"/>
      <c r="L174" s="935"/>
      <c r="M174" s="965"/>
      <c r="N174" s="958"/>
      <c r="O174" s="958" t="n">
        <f aca="false">J174-N174</f>
        <v>0</v>
      </c>
      <c r="P174" s="954"/>
    </row>
    <row r="175" s="12" customFormat="true" ht="13.9" hidden="false" customHeight="false" outlineLevel="0" collapsed="false">
      <c r="A175" s="915" t="n">
        <v>7.02</v>
      </c>
      <c r="B175" s="916"/>
      <c r="C175" s="916"/>
      <c r="D175" s="917"/>
      <c r="E175" s="947"/>
      <c r="F175" s="948"/>
      <c r="G175" s="935"/>
      <c r="H175" s="957"/>
      <c r="I175" s="932"/>
      <c r="J175" s="933" t="n">
        <f aca="false">H175-I175</f>
        <v>0</v>
      </c>
      <c r="K175" s="934"/>
      <c r="L175" s="935"/>
      <c r="M175" s="965"/>
      <c r="N175" s="958"/>
      <c r="O175" s="958" t="n">
        <f aca="false">J175-N175</f>
        <v>0</v>
      </c>
      <c r="P175" s="954"/>
    </row>
    <row r="176" s="12" customFormat="true" ht="13.9" hidden="false" customHeight="false" outlineLevel="0" collapsed="false">
      <c r="A176" s="975" t="n">
        <v>7.03</v>
      </c>
      <c r="B176" s="916"/>
      <c r="C176" s="916"/>
      <c r="D176" s="917"/>
      <c r="E176" s="947"/>
      <c r="F176" s="919"/>
      <c r="G176" s="920"/>
      <c r="H176" s="931"/>
      <c r="I176" s="932"/>
      <c r="J176" s="933" t="n">
        <f aca="false">H176-I176</f>
        <v>0</v>
      </c>
      <c r="K176" s="934"/>
      <c r="L176" s="935"/>
      <c r="M176" s="965"/>
      <c r="N176" s="958"/>
      <c r="O176" s="958" t="n">
        <f aca="false">J176-N176</f>
        <v>0</v>
      </c>
      <c r="P176" s="954"/>
    </row>
    <row r="177" s="12" customFormat="true" ht="13.9" hidden="false" customHeight="false" outlineLevel="0" collapsed="false">
      <c r="A177" s="961" t="s">
        <v>248</v>
      </c>
      <c r="B177" s="939" t="s">
        <v>774</v>
      </c>
      <c r="C177" s="939" t="n">
        <v>393</v>
      </c>
      <c r="D177" s="907" t="s">
        <v>775</v>
      </c>
      <c r="E177" s="940"/>
      <c r="F177" s="960"/>
      <c r="G177" s="961"/>
      <c r="H177" s="962"/>
      <c r="I177" s="963"/>
      <c r="J177" s="963"/>
      <c r="K177" s="963"/>
      <c r="L177" s="963"/>
      <c r="M177" s="963"/>
      <c r="N177" s="964"/>
      <c r="O177" s="964"/>
      <c r="P177" s="964"/>
    </row>
    <row r="178" s="12" customFormat="true" ht="13.9" hidden="false" customHeight="false" outlineLevel="0" collapsed="false">
      <c r="A178" s="915" t="n">
        <v>8.01</v>
      </c>
      <c r="B178" s="916"/>
      <c r="C178" s="916"/>
      <c r="D178" s="917"/>
      <c r="E178" s="977"/>
      <c r="F178" s="948"/>
      <c r="G178" s="935"/>
      <c r="H178" s="957"/>
      <c r="I178" s="932"/>
      <c r="J178" s="933" t="n">
        <f aca="false">H178-I178</f>
        <v>0</v>
      </c>
      <c r="K178" s="934"/>
      <c r="L178" s="935"/>
      <c r="M178" s="965"/>
      <c r="N178" s="958"/>
      <c r="O178" s="958" t="n">
        <f aca="false">J178-N178</f>
        <v>0</v>
      </c>
      <c r="P178" s="954"/>
    </row>
    <row r="179" s="12" customFormat="true" ht="13.9" hidden="false" customHeight="false" outlineLevel="0" collapsed="false">
      <c r="A179" s="915" t="n">
        <v>8.02</v>
      </c>
      <c r="B179" s="916"/>
      <c r="C179" s="916"/>
      <c r="D179" s="917"/>
      <c r="E179" s="977"/>
      <c r="F179" s="948"/>
      <c r="G179" s="935"/>
      <c r="H179" s="957"/>
      <c r="I179" s="932"/>
      <c r="J179" s="933" t="n">
        <f aca="false">H179-I179</f>
        <v>0</v>
      </c>
      <c r="K179" s="934"/>
      <c r="L179" s="935"/>
      <c r="M179" s="965"/>
      <c r="N179" s="958"/>
      <c r="O179" s="958"/>
      <c r="P179" s="954"/>
    </row>
    <row r="180" s="12" customFormat="true" ht="13.9" hidden="false" customHeight="false" outlineLevel="0" collapsed="false">
      <c r="A180" s="915" t="n">
        <v>8.03</v>
      </c>
      <c r="B180" s="916"/>
      <c r="C180" s="916"/>
      <c r="D180" s="917"/>
      <c r="E180" s="977"/>
      <c r="F180" s="948"/>
      <c r="G180" s="935"/>
      <c r="H180" s="957"/>
      <c r="I180" s="932"/>
      <c r="J180" s="933" t="n">
        <f aca="false">H180-I180</f>
        <v>0</v>
      </c>
      <c r="K180" s="934"/>
      <c r="L180" s="935"/>
      <c r="M180" s="965"/>
      <c r="N180" s="958"/>
      <c r="O180" s="958"/>
      <c r="P180" s="954"/>
    </row>
    <row r="181" s="12" customFormat="true" ht="13.9" hidden="false" customHeight="false" outlineLevel="0" collapsed="false">
      <c r="A181" s="947" t="s">
        <v>251</v>
      </c>
      <c r="B181" s="926" t="n">
        <v>344</v>
      </c>
      <c r="C181" s="917" t="n">
        <v>394</v>
      </c>
      <c r="D181" s="917" t="s">
        <v>776</v>
      </c>
      <c r="E181" s="940"/>
      <c r="F181" s="960"/>
      <c r="G181" s="961"/>
      <c r="H181" s="978"/>
      <c r="I181" s="979"/>
      <c r="J181" s="979"/>
      <c r="K181" s="979"/>
      <c r="L181" s="963"/>
      <c r="M181" s="979"/>
      <c r="N181" s="980"/>
      <c r="O181" s="980"/>
      <c r="P181" s="980"/>
    </row>
    <row r="182" s="12" customFormat="true" ht="13.9" hidden="false" customHeight="false" outlineLevel="0" collapsed="false">
      <c r="A182" s="915" t="n">
        <v>9.01</v>
      </c>
      <c r="B182" s="916"/>
      <c r="C182" s="916"/>
      <c r="D182" s="917"/>
      <c r="E182" s="977"/>
      <c r="F182" s="948"/>
      <c r="G182" s="935"/>
      <c r="H182" s="957"/>
      <c r="I182" s="932"/>
      <c r="J182" s="933" t="n">
        <f aca="false">H182-I182</f>
        <v>0</v>
      </c>
      <c r="K182" s="934"/>
      <c r="L182" s="935"/>
      <c r="M182" s="965"/>
      <c r="N182" s="958"/>
      <c r="O182" s="958" t="n">
        <f aca="false">J182-N182</f>
        <v>0</v>
      </c>
      <c r="P182" s="954"/>
    </row>
    <row r="183" s="12" customFormat="true" ht="13.9" hidden="false" customHeight="false" outlineLevel="0" collapsed="false">
      <c r="A183" s="915" t="n">
        <v>9.02</v>
      </c>
      <c r="B183" s="916"/>
      <c r="C183" s="916"/>
      <c r="D183" s="917"/>
      <c r="E183" s="947"/>
      <c r="F183" s="919"/>
      <c r="G183" s="920"/>
      <c r="H183" s="931"/>
      <c r="I183" s="932"/>
      <c r="J183" s="933" t="n">
        <f aca="false">H183-I183</f>
        <v>0</v>
      </c>
      <c r="K183" s="934"/>
      <c r="L183" s="935"/>
      <c r="M183" s="965"/>
      <c r="N183" s="958"/>
      <c r="O183" s="958" t="n">
        <f aca="false">J183-N183</f>
        <v>0</v>
      </c>
      <c r="P183" s="954"/>
    </row>
    <row r="184" s="12" customFormat="true" ht="13.9" hidden="false" customHeight="false" outlineLevel="0" collapsed="false">
      <c r="A184" s="981" t="n">
        <v>9.03</v>
      </c>
      <c r="B184" s="982"/>
      <c r="C184" s="982"/>
      <c r="D184" s="917"/>
      <c r="E184" s="977"/>
      <c r="F184" s="948"/>
      <c r="G184" s="935"/>
      <c r="H184" s="957"/>
      <c r="I184" s="932"/>
      <c r="J184" s="933" t="n">
        <f aca="false">H184-I184</f>
        <v>0</v>
      </c>
      <c r="K184" s="934"/>
      <c r="L184" s="935"/>
      <c r="M184" s="965"/>
      <c r="N184" s="958"/>
      <c r="O184" s="958"/>
      <c r="P184" s="954"/>
    </row>
    <row r="185" s="12" customFormat="true" ht="13.9" hidden="false" customHeight="false" outlineLevel="0" collapsed="false">
      <c r="A185" s="947" t="s">
        <v>254</v>
      </c>
      <c r="B185" s="926" t="n">
        <v>345</v>
      </c>
      <c r="C185" s="917" t="n">
        <v>395</v>
      </c>
      <c r="D185" s="959" t="s">
        <v>777</v>
      </c>
      <c r="E185" s="940"/>
      <c r="F185" s="960"/>
      <c r="G185" s="961"/>
      <c r="H185" s="962"/>
      <c r="I185" s="963"/>
      <c r="J185" s="933" t="n">
        <f aca="false">H185-I185</f>
        <v>0</v>
      </c>
      <c r="K185" s="963"/>
      <c r="L185" s="963"/>
      <c r="M185" s="979"/>
      <c r="N185" s="980"/>
      <c r="O185" s="980"/>
      <c r="P185" s="980"/>
    </row>
    <row r="186" s="12" customFormat="true" ht="13.9" hidden="false" customHeight="false" outlineLevel="0" collapsed="false">
      <c r="A186" s="915" t="n">
        <v>10.01</v>
      </c>
      <c r="B186" s="916"/>
      <c r="C186" s="916"/>
      <c r="D186" s="917"/>
      <c r="E186" s="947"/>
      <c r="F186" s="948"/>
      <c r="G186" s="935"/>
      <c r="H186" s="957"/>
      <c r="I186" s="932"/>
      <c r="J186" s="933" t="n">
        <f aca="false">H186-I186</f>
        <v>0</v>
      </c>
      <c r="K186" s="934"/>
      <c r="L186" s="935"/>
      <c r="M186" s="965"/>
      <c r="N186" s="958"/>
      <c r="O186" s="958"/>
      <c r="P186" s="954"/>
    </row>
    <row r="187" s="12" customFormat="true" ht="13.9" hidden="false" customHeight="false" outlineLevel="0" collapsed="false">
      <c r="A187" s="915" t="n">
        <v>10.02</v>
      </c>
      <c r="B187" s="916"/>
      <c r="C187" s="916"/>
      <c r="D187" s="917"/>
      <c r="E187" s="947"/>
      <c r="F187" s="948"/>
      <c r="G187" s="935"/>
      <c r="H187" s="957"/>
      <c r="I187" s="932"/>
      <c r="J187" s="933" t="n">
        <f aca="false">H187-I187</f>
        <v>0</v>
      </c>
      <c r="K187" s="934"/>
      <c r="L187" s="935"/>
      <c r="M187" s="965"/>
      <c r="N187" s="958"/>
      <c r="O187" s="958"/>
      <c r="P187" s="954"/>
    </row>
    <row r="188" s="12" customFormat="true" ht="13.9" hidden="false" customHeight="false" outlineLevel="0" collapsed="false">
      <c r="A188" s="915" t="n">
        <v>10.03</v>
      </c>
      <c r="B188" s="916"/>
      <c r="C188" s="916"/>
      <c r="D188" s="917"/>
      <c r="E188" s="947"/>
      <c r="F188" s="948"/>
      <c r="G188" s="935"/>
      <c r="H188" s="957"/>
      <c r="I188" s="932"/>
      <c r="J188" s="933" t="n">
        <f aca="false">H188-I188</f>
        <v>0</v>
      </c>
      <c r="K188" s="934"/>
      <c r="L188" s="935"/>
      <c r="M188" s="965"/>
      <c r="N188" s="958"/>
      <c r="O188" s="958"/>
      <c r="P188" s="954"/>
    </row>
    <row r="189" s="12" customFormat="true" ht="13.9" hidden="false" customHeight="false" outlineLevel="0" collapsed="false">
      <c r="A189" s="925" t="s">
        <v>257</v>
      </c>
      <c r="B189" s="926" t="n">
        <v>348</v>
      </c>
      <c r="C189" s="926" t="n">
        <v>398</v>
      </c>
      <c r="D189" s="959" t="s">
        <v>778</v>
      </c>
      <c r="E189" s="940"/>
      <c r="F189" s="960"/>
      <c r="G189" s="961"/>
      <c r="H189" s="962"/>
      <c r="I189" s="963"/>
      <c r="J189" s="963"/>
      <c r="K189" s="963"/>
      <c r="L189" s="963"/>
      <c r="M189" s="979"/>
      <c r="N189" s="980"/>
      <c r="O189" s="980"/>
      <c r="P189" s="980"/>
    </row>
    <row r="190" s="12" customFormat="true" ht="13.9" hidden="false" customHeight="false" outlineLevel="0" collapsed="false">
      <c r="A190" s="966" t="n">
        <v>11.01</v>
      </c>
      <c r="B190" s="966"/>
      <c r="C190" s="966"/>
      <c r="D190" s="967" t="s">
        <v>779</v>
      </c>
      <c r="E190" s="968"/>
      <c r="F190" s="948" t="n">
        <v>36161</v>
      </c>
      <c r="G190" s="949" t="n">
        <v>20</v>
      </c>
      <c r="H190" s="969" t="n">
        <v>3500</v>
      </c>
      <c r="I190" s="970"/>
      <c r="J190" s="969" t="n">
        <f aca="false">H190-I190</f>
        <v>3500</v>
      </c>
      <c r="K190" s="949" t="n">
        <f aca="false">G190*365.25</f>
        <v>7305</v>
      </c>
      <c r="L190" s="949" t="n">
        <v>0</v>
      </c>
      <c r="M190" s="969" t="n">
        <f aca="false">J190/G190</f>
        <v>175</v>
      </c>
      <c r="N190" s="969" t="n">
        <f aca="false">(M190*K190)/365.25</f>
        <v>3500</v>
      </c>
      <c r="O190" s="971" t="n">
        <f aca="false">J190-N190</f>
        <v>0</v>
      </c>
      <c r="P190" s="972"/>
      <c r="Q190" s="12" t="n">
        <f aca="false">20*365.25</f>
        <v>7305</v>
      </c>
    </row>
    <row r="191" s="12" customFormat="true" ht="13.9" hidden="false" customHeight="false" outlineLevel="0" collapsed="false">
      <c r="A191" s="975" t="n">
        <v>11.02</v>
      </c>
      <c r="B191" s="976"/>
      <c r="C191" s="976"/>
      <c r="D191" s="917"/>
      <c r="E191" s="983"/>
      <c r="F191" s="948"/>
      <c r="G191" s="935"/>
      <c r="H191" s="957"/>
      <c r="I191" s="932"/>
      <c r="J191" s="933" t="n">
        <f aca="false">H191-I191</f>
        <v>0</v>
      </c>
      <c r="K191" s="934"/>
      <c r="L191" s="935"/>
      <c r="M191" s="965"/>
      <c r="N191" s="958"/>
      <c r="O191" s="958"/>
      <c r="P191" s="954"/>
    </row>
    <row r="192" s="12" customFormat="true" ht="13.9" hidden="false" customHeight="false" outlineLevel="0" collapsed="false">
      <c r="A192" s="915" t="n">
        <v>11.03</v>
      </c>
      <c r="B192" s="916"/>
      <c r="C192" s="916"/>
      <c r="D192" s="917"/>
      <c r="E192" s="983"/>
      <c r="F192" s="948"/>
      <c r="G192" s="935"/>
      <c r="H192" s="957"/>
      <c r="I192" s="932"/>
      <c r="J192" s="933" t="n">
        <f aca="false">H192-I192</f>
        <v>0</v>
      </c>
      <c r="K192" s="934"/>
      <c r="L192" s="935"/>
      <c r="M192" s="965"/>
      <c r="N192" s="958"/>
      <c r="O192" s="958"/>
      <c r="P192" s="954"/>
    </row>
    <row r="193" s="12" customFormat="true" ht="13.9" hidden="false" customHeight="false" outlineLevel="0" collapsed="false">
      <c r="A193" s="925" t="s">
        <v>260</v>
      </c>
      <c r="B193" s="926" t="n">
        <v>305</v>
      </c>
      <c r="C193" s="926"/>
      <c r="D193" s="959" t="s">
        <v>780</v>
      </c>
      <c r="E193" s="940"/>
      <c r="F193" s="960"/>
      <c r="G193" s="961"/>
      <c r="H193" s="962"/>
      <c r="I193" s="963"/>
      <c r="J193" s="963"/>
      <c r="K193" s="963"/>
      <c r="L193" s="963"/>
      <c r="M193" s="979"/>
      <c r="N193" s="980"/>
      <c r="O193" s="980"/>
      <c r="P193" s="980"/>
    </row>
    <row r="194" s="608" customFormat="true" ht="13.5" hidden="false" customHeight="false" outlineLevel="0" collapsed="false">
      <c r="A194" s="945" t="n">
        <v>12.01</v>
      </c>
      <c r="B194" s="946"/>
      <c r="C194" s="946"/>
      <c r="D194" s="917" t="s">
        <v>814</v>
      </c>
      <c r="E194" s="947"/>
      <c r="F194" s="948" t="n">
        <v>35977</v>
      </c>
      <c r="G194" s="949" t="n">
        <v>40</v>
      </c>
      <c r="H194" s="950" t="n">
        <v>7200</v>
      </c>
      <c r="I194" s="932"/>
      <c r="J194" s="951" t="n">
        <f aca="false">H194-I194</f>
        <v>7200</v>
      </c>
      <c r="K194" s="949" t="n">
        <v>7852</v>
      </c>
      <c r="L194" s="949" t="n">
        <v>6758</v>
      </c>
      <c r="M194" s="952" t="n">
        <v>180</v>
      </c>
      <c r="N194" s="953" t="n">
        <v>3869.5</v>
      </c>
      <c r="O194" s="953" t="n">
        <f aca="false">J194-N194</f>
        <v>3330.5</v>
      </c>
      <c r="P194" s="954"/>
    </row>
    <row r="195" s="608" customFormat="true" ht="13.5" hidden="false" customHeight="false" outlineLevel="0" collapsed="false">
      <c r="A195" s="945" t="n">
        <v>12.02</v>
      </c>
      <c r="B195" s="946"/>
      <c r="C195" s="946"/>
      <c r="D195" s="917" t="s">
        <v>815</v>
      </c>
      <c r="E195" s="947"/>
      <c r="F195" s="948" t="n">
        <v>35977</v>
      </c>
      <c r="G195" s="949" t="n">
        <v>40</v>
      </c>
      <c r="H195" s="950" t="n">
        <v>5000</v>
      </c>
      <c r="I195" s="932"/>
      <c r="J195" s="951" t="n">
        <v>5000</v>
      </c>
      <c r="K195" s="949" t="n">
        <v>7852</v>
      </c>
      <c r="L195" s="949" t="n">
        <v>6758</v>
      </c>
      <c r="M195" s="952" t="n">
        <v>125</v>
      </c>
      <c r="N195" s="953" t="n">
        <v>2687.2</v>
      </c>
      <c r="O195" s="953" t="n">
        <v>2312.8</v>
      </c>
      <c r="P195" s="954"/>
    </row>
    <row r="196" s="608" customFormat="true" ht="13.5" hidden="false" customHeight="false" outlineLevel="0" collapsed="false">
      <c r="A196" s="945" t="n">
        <v>12.03</v>
      </c>
      <c r="B196" s="946"/>
      <c r="C196" s="946"/>
      <c r="D196" s="917" t="s">
        <v>816</v>
      </c>
      <c r="E196" s="947"/>
      <c r="F196" s="948" t="n">
        <v>43617</v>
      </c>
      <c r="G196" s="949" t="n">
        <v>15</v>
      </c>
      <c r="H196" s="950" t="n">
        <v>22408</v>
      </c>
      <c r="I196" s="932"/>
      <c r="J196" s="951" t="n">
        <f aca="false">H196-I196</f>
        <v>22408</v>
      </c>
      <c r="K196" s="949" t="n">
        <v>183</v>
      </c>
      <c r="L196" s="949" t="n">
        <v>5295.75</v>
      </c>
      <c r="M196" s="952" t="n">
        <v>1493.86</v>
      </c>
      <c r="N196" s="953" t="n">
        <v>748.46</v>
      </c>
      <c r="O196" s="953" t="n">
        <f aca="false">J196-N196</f>
        <v>21659.54</v>
      </c>
      <c r="P196" s="954"/>
    </row>
    <row r="197" s="12" customFormat="true" ht="13.9" hidden="false" customHeight="false" outlineLevel="0" collapsed="false">
      <c r="A197" s="915" t="n">
        <v>12.03</v>
      </c>
      <c r="B197" s="916"/>
      <c r="C197" s="916"/>
      <c r="D197" s="917"/>
      <c r="E197" s="947"/>
      <c r="F197" s="948"/>
      <c r="G197" s="935"/>
      <c r="H197" s="957"/>
      <c r="I197" s="932"/>
      <c r="J197" s="933" t="n">
        <f aca="false">H197-I197</f>
        <v>0</v>
      </c>
      <c r="K197" s="934"/>
      <c r="L197" s="935"/>
      <c r="M197" s="965"/>
      <c r="N197" s="958"/>
      <c r="O197" s="958"/>
      <c r="P197" s="954"/>
    </row>
    <row r="198" s="12" customFormat="true" ht="13.9" hidden="false" customHeight="false" outlineLevel="0" collapsed="false">
      <c r="A198" s="947" t="s">
        <v>781</v>
      </c>
      <c r="B198" s="917" t="n">
        <v>306</v>
      </c>
      <c r="C198" s="917"/>
      <c r="D198" s="917" t="s">
        <v>782</v>
      </c>
      <c r="E198" s="940"/>
      <c r="F198" s="960"/>
      <c r="G198" s="961"/>
      <c r="H198" s="962"/>
      <c r="I198" s="963"/>
      <c r="J198" s="933" t="n">
        <f aca="false">H198-I198</f>
        <v>0</v>
      </c>
      <c r="K198" s="963"/>
      <c r="L198" s="963"/>
      <c r="M198" s="979"/>
      <c r="N198" s="980"/>
      <c r="O198" s="980"/>
      <c r="P198" s="980"/>
    </row>
    <row r="199" s="12" customFormat="true" ht="13.9" hidden="false" customHeight="false" outlineLevel="0" collapsed="false">
      <c r="A199" s="915" t="n">
        <v>13.01</v>
      </c>
      <c r="B199" s="916"/>
      <c r="C199" s="916"/>
      <c r="D199" s="917"/>
      <c r="E199" s="947"/>
      <c r="F199" s="948"/>
      <c r="G199" s="935"/>
      <c r="H199" s="957"/>
      <c r="I199" s="932"/>
      <c r="J199" s="933" t="n">
        <f aca="false">H199-I199</f>
        <v>0</v>
      </c>
      <c r="K199" s="934"/>
      <c r="L199" s="935"/>
      <c r="M199" s="965"/>
      <c r="N199" s="958"/>
      <c r="O199" s="958"/>
      <c r="P199" s="954"/>
    </row>
    <row r="200" s="12" customFormat="true" ht="13.9" hidden="false" customHeight="false" outlineLevel="0" collapsed="false">
      <c r="A200" s="915" t="n">
        <v>13.02</v>
      </c>
      <c r="B200" s="916"/>
      <c r="C200" s="916"/>
      <c r="D200" s="917"/>
      <c r="E200" s="947"/>
      <c r="F200" s="948"/>
      <c r="G200" s="935"/>
      <c r="H200" s="957"/>
      <c r="I200" s="932"/>
      <c r="J200" s="933" t="n">
        <f aca="false">H200-I200</f>
        <v>0</v>
      </c>
      <c r="K200" s="934"/>
      <c r="L200" s="935"/>
      <c r="M200" s="965"/>
      <c r="N200" s="958"/>
      <c r="O200" s="958"/>
      <c r="P200" s="954"/>
    </row>
    <row r="201" s="12" customFormat="true" ht="13.9" hidden="false" customHeight="false" outlineLevel="0" collapsed="false">
      <c r="A201" s="915" t="n">
        <v>13.03</v>
      </c>
      <c r="B201" s="916"/>
      <c r="C201" s="916"/>
      <c r="D201" s="917"/>
      <c r="E201" s="947"/>
      <c r="F201" s="948"/>
      <c r="G201" s="935"/>
      <c r="H201" s="957"/>
      <c r="I201" s="932"/>
      <c r="J201" s="933" t="n">
        <f aca="false">H201-I201</f>
        <v>0</v>
      </c>
      <c r="K201" s="934"/>
      <c r="L201" s="935"/>
      <c r="M201" s="965"/>
      <c r="N201" s="958"/>
      <c r="O201" s="958"/>
      <c r="P201" s="954"/>
    </row>
    <row r="202" s="12" customFormat="true" ht="13.9" hidden="false" customHeight="false" outlineLevel="0" collapsed="false">
      <c r="A202" s="947" t="s">
        <v>266</v>
      </c>
      <c r="B202" s="917" t="n">
        <v>307</v>
      </c>
      <c r="C202" s="917"/>
      <c r="D202" s="917" t="s">
        <v>783</v>
      </c>
      <c r="E202" s="940"/>
      <c r="F202" s="960"/>
      <c r="G202" s="961"/>
      <c r="H202" s="962"/>
      <c r="I202" s="963"/>
      <c r="J202" s="963"/>
      <c r="K202" s="963"/>
      <c r="L202" s="963"/>
      <c r="M202" s="979"/>
      <c r="N202" s="980"/>
      <c r="O202" s="980"/>
      <c r="P202" s="980"/>
    </row>
    <row r="203" s="12" customFormat="true" ht="13.9" hidden="false" customHeight="false" outlineLevel="0" collapsed="false">
      <c r="A203" s="966" t="n">
        <v>14.01</v>
      </c>
      <c r="B203" s="966"/>
      <c r="C203" s="966"/>
      <c r="D203" s="967" t="s">
        <v>817</v>
      </c>
      <c r="E203" s="968" t="s">
        <v>818</v>
      </c>
      <c r="F203" s="948" t="n">
        <v>35947</v>
      </c>
      <c r="G203" s="949" t="n">
        <v>50</v>
      </c>
      <c r="H203" s="969" t="n">
        <v>20997</v>
      </c>
      <c r="I203" s="970"/>
      <c r="J203" s="969" t="n">
        <f aca="false">H203-I203</f>
        <v>20997</v>
      </c>
      <c r="K203" s="949" t="n">
        <f aca="false">20.5*365.25</f>
        <v>7487.625</v>
      </c>
      <c r="L203" s="949" t="n">
        <f aca="false">(G203*365.25)-K203</f>
        <v>10774.875</v>
      </c>
      <c r="M203" s="969" t="n">
        <f aca="false">J203/G203</f>
        <v>419.94</v>
      </c>
      <c r="N203" s="969" t="n">
        <f aca="false">(M203*K203)/365.25</f>
        <v>8608.77</v>
      </c>
      <c r="O203" s="971" t="n">
        <f aca="false">J203-N203</f>
        <v>12388.23</v>
      </c>
      <c r="P203" s="972" t="n">
        <v>0</v>
      </c>
    </row>
    <row r="204" s="12" customFormat="true" ht="13.9" hidden="false" customHeight="false" outlineLevel="0" collapsed="false">
      <c r="A204" s="915" t="n">
        <v>14.02</v>
      </c>
      <c r="B204" s="916"/>
      <c r="C204" s="916"/>
      <c r="D204" s="917"/>
      <c r="E204" s="977"/>
      <c r="F204" s="948"/>
      <c r="G204" s="935"/>
      <c r="H204" s="957"/>
      <c r="I204" s="932"/>
      <c r="J204" s="933" t="n">
        <f aca="false">H204-I204</f>
        <v>0</v>
      </c>
      <c r="K204" s="934"/>
      <c r="L204" s="935"/>
      <c r="M204" s="965"/>
      <c r="N204" s="958"/>
      <c r="O204" s="958" t="n">
        <f aca="false">J204-N204</f>
        <v>0</v>
      </c>
      <c r="P204" s="954" t="n">
        <v>0</v>
      </c>
    </row>
    <row r="205" s="12" customFormat="true" ht="13.9" hidden="false" customHeight="false" outlineLevel="0" collapsed="false">
      <c r="A205" s="915" t="n">
        <v>14.03</v>
      </c>
      <c r="B205" s="916"/>
      <c r="C205" s="916"/>
      <c r="D205" s="917"/>
      <c r="E205" s="977"/>
      <c r="F205" s="948"/>
      <c r="G205" s="935"/>
      <c r="H205" s="957"/>
      <c r="I205" s="932"/>
      <c r="J205" s="933" t="n">
        <f aca="false">H205-I205</f>
        <v>0</v>
      </c>
      <c r="K205" s="934"/>
      <c r="L205" s="935"/>
      <c r="M205" s="965"/>
      <c r="N205" s="958"/>
      <c r="O205" s="958" t="n">
        <v>0</v>
      </c>
      <c r="P205" s="954"/>
    </row>
    <row r="206" s="12" customFormat="true" ht="13.9" hidden="false" customHeight="false" outlineLevel="0" collapsed="false">
      <c r="A206" s="915" t="n">
        <v>14.04</v>
      </c>
      <c r="B206" s="916"/>
      <c r="C206" s="916"/>
      <c r="D206" s="917"/>
      <c r="E206" s="947"/>
      <c r="F206" s="919"/>
      <c r="G206" s="920"/>
      <c r="H206" s="931"/>
      <c r="I206" s="932"/>
      <c r="J206" s="933" t="n">
        <f aca="false">H206-I206</f>
        <v>0</v>
      </c>
      <c r="K206" s="934"/>
      <c r="L206" s="935"/>
      <c r="M206" s="965"/>
      <c r="N206" s="958"/>
      <c r="O206" s="958" t="n">
        <f aca="false">J206-N206</f>
        <v>0</v>
      </c>
      <c r="P206" s="954"/>
    </row>
    <row r="207" s="12" customFormat="true" ht="13.9" hidden="false" customHeight="false" outlineLevel="0" collapsed="false">
      <c r="A207" s="915" t="n">
        <v>14.05</v>
      </c>
      <c r="B207" s="916"/>
      <c r="C207" s="916"/>
      <c r="D207" s="917"/>
      <c r="E207" s="977"/>
      <c r="F207" s="948"/>
      <c r="G207" s="935"/>
      <c r="H207" s="957"/>
      <c r="I207" s="932"/>
      <c r="J207" s="933" t="n">
        <f aca="false">H207-I207</f>
        <v>0</v>
      </c>
      <c r="K207" s="934"/>
      <c r="L207" s="935"/>
      <c r="M207" s="965"/>
      <c r="N207" s="958"/>
      <c r="O207" s="958"/>
      <c r="P207" s="954"/>
    </row>
    <row r="208" s="12" customFormat="true" ht="13.9" hidden="false" customHeight="false" outlineLevel="0" collapsed="false">
      <c r="A208" s="915" t="n">
        <v>14.06</v>
      </c>
      <c r="B208" s="916"/>
      <c r="C208" s="916"/>
      <c r="D208" s="917"/>
      <c r="E208" s="977"/>
      <c r="F208" s="948"/>
      <c r="G208" s="935"/>
      <c r="H208" s="957"/>
      <c r="I208" s="932"/>
      <c r="J208" s="933" t="n">
        <f aca="false">H208-I208</f>
        <v>0</v>
      </c>
      <c r="K208" s="934"/>
      <c r="L208" s="935"/>
      <c r="M208" s="965"/>
      <c r="N208" s="958"/>
      <c r="O208" s="958"/>
      <c r="P208" s="954" t="n">
        <v>0</v>
      </c>
    </row>
    <row r="209" s="12" customFormat="true" ht="13.9" hidden="false" customHeight="false" outlineLevel="0" collapsed="false">
      <c r="A209" s="947" t="s">
        <v>269</v>
      </c>
      <c r="B209" s="917" t="n">
        <v>311</v>
      </c>
      <c r="C209" s="917"/>
      <c r="D209" s="917" t="s">
        <v>784</v>
      </c>
      <c r="E209" s="940"/>
      <c r="F209" s="960"/>
      <c r="G209" s="961"/>
      <c r="H209" s="962"/>
      <c r="I209" s="963"/>
      <c r="J209" s="963"/>
      <c r="K209" s="963"/>
      <c r="L209" s="963"/>
      <c r="M209" s="979"/>
      <c r="N209" s="980"/>
      <c r="O209" s="980"/>
      <c r="P209" s="980"/>
    </row>
    <row r="210" s="608" customFormat="true" ht="13.5" hidden="false" customHeight="false" outlineLevel="0" collapsed="false">
      <c r="A210" s="945" t="n">
        <v>15.01</v>
      </c>
      <c r="B210" s="946"/>
      <c r="C210" s="946"/>
      <c r="D210" s="917" t="s">
        <v>819</v>
      </c>
      <c r="E210" s="947"/>
      <c r="F210" s="948" t="n">
        <v>42186</v>
      </c>
      <c r="G210" s="949" t="n">
        <v>10</v>
      </c>
      <c r="H210" s="950" t="n">
        <v>6402</v>
      </c>
      <c r="I210" s="932"/>
      <c r="J210" s="951" t="n">
        <f aca="false">H210-I210</f>
        <v>6402</v>
      </c>
      <c r="K210" s="949" t="n">
        <v>1643</v>
      </c>
      <c r="L210" s="949" t="n">
        <v>2009.5</v>
      </c>
      <c r="M210" s="952" t="n">
        <v>640.2</v>
      </c>
      <c r="N210" s="953" t="n">
        <v>2879.8</v>
      </c>
      <c r="O210" s="953" t="n">
        <f aca="false">J210-N210</f>
        <v>3522.2</v>
      </c>
      <c r="P210" s="954" t="n">
        <v>0</v>
      </c>
      <c r="R210" s="608" t="n">
        <f aca="false">7300/365.25</f>
        <v>19.9863107460643</v>
      </c>
    </row>
    <row r="211" s="608" customFormat="true" ht="13.5" hidden="false" customHeight="false" outlineLevel="0" collapsed="false">
      <c r="A211" s="945" t="n">
        <v>15.02</v>
      </c>
      <c r="B211" s="946"/>
      <c r="C211" s="946"/>
      <c r="D211" s="917" t="s">
        <v>819</v>
      </c>
      <c r="E211" s="947"/>
      <c r="F211" s="948" t="n">
        <v>42745</v>
      </c>
      <c r="G211" s="949" t="n">
        <v>10</v>
      </c>
      <c r="H211" s="950" t="n">
        <v>6823</v>
      </c>
      <c r="I211" s="932"/>
      <c r="J211" s="951" t="n">
        <f aca="false">H211-I211</f>
        <v>6823</v>
      </c>
      <c r="K211" s="949" t="n">
        <v>1085.75</v>
      </c>
      <c r="L211" s="949" t="n">
        <v>2566.75</v>
      </c>
      <c r="M211" s="952" t="n">
        <v>682.3</v>
      </c>
      <c r="N211" s="953" t="n">
        <v>2028.21</v>
      </c>
      <c r="O211" s="953" t="n">
        <f aca="false">J211-N211</f>
        <v>4794.79</v>
      </c>
      <c r="P211" s="954" t="n">
        <v>0</v>
      </c>
    </row>
    <row r="212" s="12" customFormat="true" ht="13.9" hidden="false" customHeight="false" outlineLevel="0" collapsed="false">
      <c r="A212" s="915" t="n">
        <v>15.03</v>
      </c>
      <c r="B212" s="916"/>
      <c r="C212" s="916"/>
      <c r="D212" s="917"/>
      <c r="E212" s="947"/>
      <c r="F212" s="948"/>
      <c r="G212" s="935"/>
      <c r="H212" s="957"/>
      <c r="I212" s="935"/>
      <c r="J212" s="933" t="n">
        <f aca="false">H212-I212</f>
        <v>0</v>
      </c>
      <c r="K212" s="934"/>
      <c r="L212" s="935"/>
      <c r="M212" s="965"/>
      <c r="N212" s="984"/>
      <c r="O212" s="984" t="n">
        <f aca="false">J212-N212</f>
        <v>0</v>
      </c>
      <c r="P212" s="954" t="n">
        <v>0</v>
      </c>
    </row>
    <row r="213" s="12" customFormat="true" ht="13.9" hidden="false" customHeight="false" outlineLevel="0" collapsed="false">
      <c r="A213" s="947" t="n">
        <v>15.04</v>
      </c>
      <c r="B213" s="916"/>
      <c r="C213" s="916"/>
      <c r="D213" s="917"/>
      <c r="E213" s="947"/>
      <c r="F213" s="948"/>
      <c r="G213" s="935"/>
      <c r="H213" s="957"/>
      <c r="I213" s="935"/>
      <c r="J213" s="933" t="n">
        <f aca="false">H213-I213</f>
        <v>0</v>
      </c>
      <c r="K213" s="934"/>
      <c r="L213" s="935"/>
      <c r="M213" s="965"/>
      <c r="N213" s="984"/>
      <c r="O213" s="984" t="n">
        <f aca="false">J213-N213</f>
        <v>0</v>
      </c>
      <c r="P213" s="954"/>
    </row>
    <row r="214" s="12" customFormat="true" ht="13.9" hidden="false" customHeight="false" outlineLevel="0" collapsed="false">
      <c r="A214" s="947" t="s">
        <v>272</v>
      </c>
      <c r="B214" s="917" t="n">
        <v>311</v>
      </c>
      <c r="C214" s="917"/>
      <c r="D214" s="917" t="s">
        <v>785</v>
      </c>
      <c r="E214" s="940"/>
      <c r="F214" s="960"/>
      <c r="G214" s="961"/>
      <c r="H214" s="962"/>
      <c r="I214" s="963"/>
      <c r="J214" s="963"/>
      <c r="K214" s="963"/>
      <c r="L214" s="963"/>
      <c r="M214" s="979"/>
      <c r="N214" s="980"/>
      <c r="O214" s="980"/>
      <c r="P214" s="980"/>
    </row>
    <row r="215" s="12" customFormat="true" ht="13.9" hidden="false" customHeight="false" outlineLevel="0" collapsed="false">
      <c r="A215" s="915" t="n">
        <v>16.01</v>
      </c>
      <c r="B215" s="916"/>
      <c r="C215" s="916"/>
      <c r="D215" s="967"/>
      <c r="E215" s="968"/>
      <c r="F215" s="985"/>
      <c r="G215" s="986"/>
      <c r="H215" s="957"/>
      <c r="I215" s="932"/>
      <c r="J215" s="933" t="n">
        <f aca="false">H215-I215</f>
        <v>0</v>
      </c>
      <c r="K215" s="935"/>
      <c r="L215" s="935"/>
      <c r="M215" s="965"/>
      <c r="N215" s="984"/>
      <c r="O215" s="984" t="n">
        <f aca="false">J215-N215</f>
        <v>0</v>
      </c>
      <c r="P215" s="972"/>
    </row>
    <row r="216" s="12" customFormat="true" ht="13.9" hidden="false" customHeight="false" outlineLevel="0" collapsed="false">
      <c r="A216" s="915" t="n">
        <v>16.02</v>
      </c>
      <c r="B216" s="916"/>
      <c r="C216" s="916"/>
      <c r="D216" s="917"/>
      <c r="E216" s="977"/>
      <c r="F216" s="948"/>
      <c r="G216" s="935"/>
      <c r="H216" s="957"/>
      <c r="I216" s="932"/>
      <c r="J216" s="933" t="n">
        <f aca="false">H216-I216</f>
        <v>0</v>
      </c>
      <c r="K216" s="934"/>
      <c r="L216" s="935"/>
      <c r="M216" s="965"/>
      <c r="N216" s="958"/>
      <c r="O216" s="958"/>
      <c r="P216" s="954"/>
    </row>
    <row r="217" s="12" customFormat="true" ht="13.9" hidden="false" customHeight="false" outlineLevel="0" collapsed="false">
      <c r="A217" s="915" t="n">
        <v>16.03</v>
      </c>
      <c r="B217" s="916"/>
      <c r="C217" s="916"/>
      <c r="D217" s="917"/>
      <c r="E217" s="947"/>
      <c r="F217" s="948"/>
      <c r="G217" s="935"/>
      <c r="H217" s="957"/>
      <c r="I217" s="932"/>
      <c r="J217" s="933" t="n">
        <f aca="false">H217-I217</f>
        <v>0</v>
      </c>
      <c r="K217" s="934"/>
      <c r="L217" s="935"/>
      <c r="M217" s="965"/>
      <c r="N217" s="958"/>
      <c r="O217" s="958"/>
      <c r="P217" s="954"/>
    </row>
    <row r="218" s="12" customFormat="true" ht="13.9" hidden="false" customHeight="false" outlineLevel="0" collapsed="false">
      <c r="A218" s="947" t="s">
        <v>275</v>
      </c>
      <c r="B218" s="917" t="n">
        <v>311</v>
      </c>
      <c r="C218" s="917"/>
      <c r="D218" s="917" t="s">
        <v>787</v>
      </c>
      <c r="E218" s="940"/>
      <c r="F218" s="960"/>
      <c r="G218" s="961"/>
      <c r="H218" s="962"/>
      <c r="I218" s="963"/>
      <c r="J218" s="963"/>
      <c r="K218" s="963"/>
      <c r="L218" s="963"/>
      <c r="M218" s="979"/>
      <c r="N218" s="980"/>
      <c r="O218" s="980"/>
      <c r="P218" s="980"/>
    </row>
    <row r="219" s="608" customFormat="true" ht="13.5" hidden="false" customHeight="false" outlineLevel="0" collapsed="false">
      <c r="A219" s="945" t="n">
        <v>17.01</v>
      </c>
      <c r="B219" s="946"/>
      <c r="C219" s="946"/>
      <c r="D219" s="917" t="s">
        <v>817</v>
      </c>
      <c r="E219" s="947" t="s">
        <v>818</v>
      </c>
      <c r="F219" s="948" t="n">
        <v>42887</v>
      </c>
      <c r="G219" s="949" t="n">
        <v>10</v>
      </c>
      <c r="H219" s="950" t="n">
        <v>3808</v>
      </c>
      <c r="I219" s="932"/>
      <c r="J219" s="951" t="n">
        <f aca="false">H219-I219</f>
        <v>3808</v>
      </c>
      <c r="K219" s="949" t="n">
        <v>940</v>
      </c>
      <c r="L219" s="949" t="n">
        <v>2712.5</v>
      </c>
      <c r="M219" s="952" t="n">
        <v>380.8</v>
      </c>
      <c r="N219" s="953" t="n">
        <v>978.65</v>
      </c>
      <c r="O219" s="953" t="n">
        <f aca="false">J219-N219</f>
        <v>2829.35</v>
      </c>
      <c r="P219" s="954" t="n">
        <v>0</v>
      </c>
    </row>
    <row r="220" s="12" customFormat="true" ht="13.9" hidden="false" customHeight="false" outlineLevel="0" collapsed="false">
      <c r="A220" s="915" t="n">
        <v>17.02</v>
      </c>
      <c r="B220" s="916"/>
      <c r="C220" s="916"/>
      <c r="D220" s="917"/>
      <c r="E220" s="947"/>
      <c r="F220" s="948"/>
      <c r="G220" s="935"/>
      <c r="H220" s="957"/>
      <c r="I220" s="932"/>
      <c r="J220" s="933" t="n">
        <f aca="false">H220-I220</f>
        <v>0</v>
      </c>
      <c r="K220" s="934"/>
      <c r="L220" s="935"/>
      <c r="M220" s="965"/>
      <c r="N220" s="958"/>
      <c r="O220" s="958"/>
      <c r="P220" s="954" t="n">
        <v>0</v>
      </c>
    </row>
    <row r="221" s="12" customFormat="true" ht="13.9" hidden="false" customHeight="false" outlineLevel="0" collapsed="false">
      <c r="A221" s="916" t="n">
        <v>17.03</v>
      </c>
      <c r="B221" s="916"/>
      <c r="C221" s="916"/>
      <c r="D221" s="917"/>
      <c r="E221" s="947"/>
      <c r="F221" s="948"/>
      <c r="G221" s="935"/>
      <c r="H221" s="957"/>
      <c r="I221" s="932"/>
      <c r="J221" s="933" t="n">
        <f aca="false">H221-I221</f>
        <v>0</v>
      </c>
      <c r="K221" s="934"/>
      <c r="L221" s="935"/>
      <c r="M221" s="965"/>
      <c r="N221" s="958"/>
      <c r="O221" s="958"/>
      <c r="P221" s="954"/>
    </row>
    <row r="222" s="12" customFormat="true" ht="13.9" hidden="false" customHeight="false" outlineLevel="0" collapsed="false">
      <c r="A222" s="917" t="s">
        <v>278</v>
      </c>
      <c r="B222" s="917" t="n">
        <v>311</v>
      </c>
      <c r="C222" s="917"/>
      <c r="D222" s="959" t="s">
        <v>788</v>
      </c>
      <c r="E222" s="940"/>
      <c r="F222" s="960"/>
      <c r="G222" s="961"/>
      <c r="H222" s="978"/>
      <c r="I222" s="979"/>
      <c r="J222" s="933" t="n">
        <f aca="false">H222-I222</f>
        <v>0</v>
      </c>
      <c r="K222" s="979"/>
      <c r="L222" s="963"/>
      <c r="M222" s="979"/>
      <c r="N222" s="980"/>
      <c r="O222" s="980"/>
      <c r="P222" s="980"/>
    </row>
    <row r="223" s="12" customFormat="true" ht="13.9" hidden="false" customHeight="false" outlineLevel="0" collapsed="false">
      <c r="A223" s="916" t="n">
        <v>18.01</v>
      </c>
      <c r="B223" s="916"/>
      <c r="C223" s="916"/>
      <c r="D223" s="917"/>
      <c r="E223" s="947"/>
      <c r="F223" s="948"/>
      <c r="G223" s="935"/>
      <c r="H223" s="957"/>
      <c r="I223" s="932"/>
      <c r="J223" s="933" t="n">
        <f aca="false">H223-I223</f>
        <v>0</v>
      </c>
      <c r="K223" s="934"/>
      <c r="L223" s="935"/>
      <c r="M223" s="965"/>
      <c r="N223" s="958"/>
      <c r="O223" s="958"/>
      <c r="P223" s="954"/>
    </row>
    <row r="224" s="12" customFormat="true" ht="13.9" hidden="false" customHeight="false" outlineLevel="0" collapsed="false">
      <c r="A224" s="916" t="n">
        <v>18.02</v>
      </c>
      <c r="B224" s="916"/>
      <c r="C224" s="916"/>
      <c r="D224" s="917"/>
      <c r="E224" s="947"/>
      <c r="F224" s="948"/>
      <c r="G224" s="935"/>
      <c r="H224" s="957"/>
      <c r="I224" s="932"/>
      <c r="J224" s="933" t="n">
        <f aca="false">H224-I224</f>
        <v>0</v>
      </c>
      <c r="K224" s="934"/>
      <c r="L224" s="935"/>
      <c r="M224" s="965"/>
      <c r="N224" s="958"/>
      <c r="O224" s="958"/>
      <c r="P224" s="954"/>
    </row>
    <row r="225" s="12" customFormat="true" ht="13.9" hidden="false" customHeight="false" outlineLevel="0" collapsed="false">
      <c r="A225" s="916" t="n">
        <v>18.03</v>
      </c>
      <c r="B225" s="916"/>
      <c r="C225" s="916"/>
      <c r="D225" s="917"/>
      <c r="E225" s="947"/>
      <c r="F225" s="948"/>
      <c r="G225" s="935"/>
      <c r="H225" s="957"/>
      <c r="I225" s="932"/>
      <c r="J225" s="933" t="n">
        <f aca="false">H225-I225</f>
        <v>0</v>
      </c>
      <c r="K225" s="934"/>
      <c r="L225" s="935"/>
      <c r="M225" s="965"/>
      <c r="N225" s="958"/>
      <c r="O225" s="958"/>
      <c r="P225" s="954"/>
    </row>
    <row r="226" s="992" customFormat="true" ht="27.4" hidden="false" customHeight="false" outlineLevel="0" collapsed="false">
      <c r="A226" s="917" t="s">
        <v>282</v>
      </c>
      <c r="B226" s="917" t="n">
        <v>320</v>
      </c>
      <c r="C226" s="917" t="s">
        <v>789</v>
      </c>
      <c r="D226" s="987" t="s">
        <v>790</v>
      </c>
      <c r="E226" s="940"/>
      <c r="F226" s="988"/>
      <c r="G226" s="989"/>
      <c r="H226" s="962"/>
      <c r="I226" s="963"/>
      <c r="J226" s="933" t="n">
        <f aca="false">H226-I226</f>
        <v>0</v>
      </c>
      <c r="K226" s="963"/>
      <c r="L226" s="963"/>
      <c r="M226" s="990"/>
      <c r="N226" s="991"/>
      <c r="O226" s="991"/>
      <c r="P226" s="991"/>
    </row>
    <row r="227" s="608" customFormat="true" ht="13.5" hidden="false" customHeight="false" outlineLevel="0" collapsed="false">
      <c r="A227" s="945" t="n">
        <v>19.01</v>
      </c>
      <c r="B227" s="946"/>
      <c r="C227" s="946"/>
      <c r="D227" s="917" t="s">
        <v>820</v>
      </c>
      <c r="E227" s="947"/>
      <c r="F227" s="948" t="n">
        <v>43313</v>
      </c>
      <c r="G227" s="949" t="n">
        <v>3</v>
      </c>
      <c r="H227" s="950" t="n">
        <v>460</v>
      </c>
      <c r="I227" s="932"/>
      <c r="J227" s="951" t="n">
        <f aca="false">H227-I227</f>
        <v>460</v>
      </c>
      <c r="K227" s="949" t="n">
        <v>485</v>
      </c>
      <c r="L227" s="949" t="n">
        <v>611</v>
      </c>
      <c r="M227" s="952" t="n">
        <v>153.33</v>
      </c>
      <c r="N227" s="953" t="n">
        <v>193.1</v>
      </c>
      <c r="O227" s="953" t="n">
        <v>266.9</v>
      </c>
      <c r="P227" s="954"/>
    </row>
    <row r="228" s="12" customFormat="true" ht="13.9" hidden="false" customHeight="false" outlineLevel="0" collapsed="false">
      <c r="A228" s="916" t="n">
        <v>19.02</v>
      </c>
      <c r="B228" s="916"/>
      <c r="C228" s="916"/>
      <c r="D228" s="917"/>
      <c r="E228" s="947"/>
      <c r="F228" s="919"/>
      <c r="G228" s="920"/>
      <c r="H228" s="931"/>
      <c r="I228" s="932"/>
      <c r="J228" s="933" t="n">
        <f aca="false">H228-I228</f>
        <v>0</v>
      </c>
      <c r="K228" s="934"/>
      <c r="L228" s="935"/>
      <c r="M228" s="965"/>
      <c r="N228" s="958"/>
      <c r="O228" s="958"/>
      <c r="P228" s="954"/>
    </row>
    <row r="229" s="12" customFormat="true" ht="13.9" hidden="false" customHeight="false" outlineLevel="0" collapsed="false">
      <c r="A229" s="966" t="n">
        <v>19.03</v>
      </c>
      <c r="B229" s="966"/>
      <c r="C229" s="966"/>
      <c r="D229" s="917"/>
      <c r="E229" s="947"/>
      <c r="F229" s="948"/>
      <c r="G229" s="935"/>
      <c r="H229" s="957"/>
      <c r="I229" s="932"/>
      <c r="J229" s="933" t="n">
        <f aca="false">H229-I229</f>
        <v>0</v>
      </c>
      <c r="K229" s="934"/>
      <c r="L229" s="935"/>
      <c r="M229" s="965"/>
      <c r="N229" s="958"/>
      <c r="O229" s="958"/>
      <c r="P229" s="954"/>
    </row>
    <row r="230" s="12" customFormat="true" ht="13.9" hidden="false" customHeight="false" outlineLevel="0" collapsed="false">
      <c r="A230" s="993" t="s">
        <v>285</v>
      </c>
      <c r="B230" s="917" t="n">
        <v>334</v>
      </c>
      <c r="C230" s="917"/>
      <c r="D230" s="987" t="s">
        <v>791</v>
      </c>
      <c r="E230" s="940"/>
      <c r="F230" s="960"/>
      <c r="G230" s="961"/>
      <c r="H230" s="962"/>
      <c r="I230" s="963"/>
      <c r="J230" s="963"/>
      <c r="K230" s="963"/>
      <c r="L230" s="963"/>
      <c r="M230" s="979"/>
      <c r="N230" s="980"/>
      <c r="O230" s="980"/>
      <c r="P230" s="980"/>
    </row>
    <row r="231" s="12" customFormat="true" ht="13.9" hidden="false" customHeight="false" outlineLevel="0" collapsed="false">
      <c r="A231" s="966" t="n">
        <v>20.01</v>
      </c>
      <c r="B231" s="966"/>
      <c r="C231" s="966"/>
      <c r="D231" s="967" t="s">
        <v>821</v>
      </c>
      <c r="E231" s="968"/>
      <c r="F231" s="948" t="n">
        <v>36069</v>
      </c>
      <c r="G231" s="949" t="n">
        <v>30</v>
      </c>
      <c r="H231" s="969" t="n">
        <v>2500</v>
      </c>
      <c r="I231" s="970"/>
      <c r="J231" s="969" t="n">
        <f aca="false">H231-I231</f>
        <v>2500</v>
      </c>
      <c r="K231" s="949" t="n">
        <f aca="false">20.5*365.25</f>
        <v>7487.625</v>
      </c>
      <c r="L231" s="949" t="n">
        <f aca="false">(G231*365.25)-K231</f>
        <v>3469.875</v>
      </c>
      <c r="M231" s="969" t="n">
        <f aca="false">J231/G231</f>
        <v>83.3333333333333</v>
      </c>
      <c r="N231" s="969" t="n">
        <f aca="false">(M231*K231)/365.25</f>
        <v>1708.33333333333</v>
      </c>
      <c r="O231" s="971" t="n">
        <f aca="false">J231-N231</f>
        <v>791.666666666667</v>
      </c>
      <c r="P231" s="972"/>
    </row>
    <row r="232" s="12" customFormat="true" ht="13.9" hidden="false" customHeight="false" outlineLevel="0" collapsed="false">
      <c r="A232" s="966" t="n">
        <v>20.02</v>
      </c>
      <c r="B232" s="966"/>
      <c r="C232" s="966"/>
      <c r="D232" s="967"/>
      <c r="E232" s="968"/>
      <c r="F232" s="948" t="n">
        <v>36526</v>
      </c>
      <c r="G232" s="949" t="n">
        <v>30</v>
      </c>
      <c r="H232" s="969" t="n">
        <v>7500</v>
      </c>
      <c r="I232" s="970"/>
      <c r="J232" s="969" t="n">
        <f aca="false">H232-I232</f>
        <v>7500</v>
      </c>
      <c r="K232" s="949" t="n">
        <f aca="false">19*365.25</f>
        <v>6939.75</v>
      </c>
      <c r="L232" s="949" t="n">
        <f aca="false">(G232*365.25)-K232</f>
        <v>4017.75</v>
      </c>
      <c r="M232" s="969" t="n">
        <f aca="false">J232/G232</f>
        <v>250</v>
      </c>
      <c r="N232" s="969" t="n">
        <f aca="false">(M232*K232)/365.25</f>
        <v>4750</v>
      </c>
      <c r="O232" s="971" t="n">
        <f aca="false">J232-N232</f>
        <v>2750</v>
      </c>
      <c r="P232" s="972"/>
    </row>
    <row r="233" s="12" customFormat="true" ht="13.9" hidden="false" customHeight="false" outlineLevel="0" collapsed="false">
      <c r="A233" s="966" t="n">
        <v>20.03</v>
      </c>
      <c r="B233" s="966"/>
      <c r="C233" s="966"/>
      <c r="D233" s="917"/>
      <c r="E233" s="947"/>
      <c r="F233" s="919"/>
      <c r="G233" s="920"/>
      <c r="H233" s="931"/>
      <c r="I233" s="932"/>
      <c r="J233" s="933" t="n">
        <f aca="false">H233-I233</f>
        <v>0</v>
      </c>
      <c r="K233" s="934"/>
      <c r="L233" s="935"/>
      <c r="M233" s="965"/>
      <c r="N233" s="958"/>
      <c r="O233" s="958" t="n">
        <f aca="false">J233-N233</f>
        <v>0</v>
      </c>
      <c r="P233" s="954"/>
    </row>
    <row r="234" s="12" customFormat="true" ht="13.9" hidden="false" customHeight="false" outlineLevel="0" collapsed="false">
      <c r="A234" s="966"/>
      <c r="B234" s="966"/>
      <c r="C234" s="966"/>
      <c r="D234" s="917"/>
      <c r="E234" s="947"/>
      <c r="F234" s="919"/>
      <c r="G234" s="920"/>
      <c r="H234" s="931"/>
      <c r="I234" s="932"/>
      <c r="J234" s="933" t="n">
        <f aca="false">H234-I234</f>
        <v>0</v>
      </c>
      <c r="K234" s="934"/>
      <c r="L234" s="935"/>
      <c r="M234" s="965"/>
      <c r="N234" s="958"/>
      <c r="O234" s="958"/>
      <c r="P234" s="954"/>
    </row>
    <row r="235" s="12" customFormat="true" ht="13.9" hidden="false" customHeight="false" outlineLevel="0" collapsed="false">
      <c r="A235" s="966"/>
      <c r="B235" s="966"/>
      <c r="C235" s="966"/>
      <c r="D235" s="917"/>
      <c r="E235" s="947"/>
      <c r="F235" s="919"/>
      <c r="G235" s="920"/>
      <c r="H235" s="931"/>
      <c r="I235" s="932"/>
      <c r="J235" s="933" t="n">
        <f aca="false">H235-I235</f>
        <v>0</v>
      </c>
      <c r="K235" s="934"/>
      <c r="L235" s="935"/>
      <c r="M235" s="965"/>
      <c r="N235" s="958"/>
      <c r="O235" s="958"/>
      <c r="P235" s="954"/>
    </row>
    <row r="236" s="12" customFormat="true" ht="13.9" hidden="false" customHeight="false" outlineLevel="0" collapsed="false">
      <c r="A236" s="966"/>
      <c r="B236" s="966"/>
      <c r="C236" s="966"/>
      <c r="D236" s="917"/>
      <c r="E236" s="947"/>
      <c r="F236" s="919"/>
      <c r="G236" s="920"/>
      <c r="H236" s="931"/>
      <c r="I236" s="932"/>
      <c r="J236" s="933" t="n">
        <f aca="false">H236-I236</f>
        <v>0</v>
      </c>
      <c r="K236" s="934"/>
      <c r="L236" s="935"/>
      <c r="M236" s="965"/>
      <c r="N236" s="958"/>
      <c r="O236" s="958"/>
      <c r="P236" s="954"/>
    </row>
    <row r="237" s="12" customFormat="true" ht="13.9" hidden="false" customHeight="false" outlineLevel="0" collapsed="false">
      <c r="A237" s="993" t="s">
        <v>288</v>
      </c>
      <c r="B237" s="993" t="n">
        <v>335</v>
      </c>
      <c r="C237" s="993"/>
      <c r="D237" s="917" t="s">
        <v>792</v>
      </c>
      <c r="E237" s="940"/>
      <c r="F237" s="960"/>
      <c r="G237" s="961"/>
      <c r="H237" s="962"/>
      <c r="I237" s="963"/>
      <c r="J237" s="933" t="n">
        <f aca="false">H237-I237</f>
        <v>0</v>
      </c>
      <c r="K237" s="963"/>
      <c r="L237" s="963"/>
      <c r="M237" s="979"/>
      <c r="N237" s="980"/>
      <c r="O237" s="980"/>
      <c r="P237" s="980"/>
    </row>
    <row r="238" s="12" customFormat="true" ht="13.9" hidden="false" customHeight="false" outlineLevel="0" collapsed="false">
      <c r="A238" s="966" t="n">
        <v>21.01</v>
      </c>
      <c r="B238" s="966"/>
      <c r="C238" s="966"/>
      <c r="D238" s="917"/>
      <c r="E238" s="947"/>
      <c r="F238" s="948"/>
      <c r="G238" s="935"/>
      <c r="H238" s="957"/>
      <c r="I238" s="932"/>
      <c r="J238" s="933" t="n">
        <f aca="false">H238-I238</f>
        <v>0</v>
      </c>
      <c r="K238" s="934"/>
      <c r="L238" s="935"/>
      <c r="M238" s="965"/>
      <c r="N238" s="958"/>
      <c r="O238" s="958"/>
      <c r="P238" s="954"/>
    </row>
    <row r="239" s="12" customFormat="true" ht="13.9" hidden="false" customHeight="false" outlineLevel="0" collapsed="false">
      <c r="A239" s="966" t="n">
        <v>21.02</v>
      </c>
      <c r="B239" s="966"/>
      <c r="C239" s="966"/>
      <c r="D239" s="917"/>
      <c r="E239" s="947"/>
      <c r="F239" s="948"/>
      <c r="G239" s="935"/>
      <c r="H239" s="957"/>
      <c r="I239" s="932"/>
      <c r="J239" s="933" t="n">
        <f aca="false">H239-I239</f>
        <v>0</v>
      </c>
      <c r="K239" s="934"/>
      <c r="L239" s="935"/>
      <c r="M239" s="965"/>
      <c r="N239" s="958"/>
      <c r="O239" s="958"/>
      <c r="P239" s="954"/>
    </row>
    <row r="240" s="12" customFormat="true" ht="13.9" hidden="false" customHeight="false" outlineLevel="0" collapsed="false">
      <c r="A240" s="966" t="n">
        <v>21.03</v>
      </c>
      <c r="B240" s="966"/>
      <c r="C240" s="966"/>
      <c r="D240" s="917"/>
      <c r="E240" s="947"/>
      <c r="F240" s="948"/>
      <c r="G240" s="935"/>
      <c r="H240" s="957"/>
      <c r="I240" s="932"/>
      <c r="J240" s="933" t="n">
        <f aca="false">H240-I240</f>
        <v>0</v>
      </c>
      <c r="K240" s="934"/>
      <c r="L240" s="935"/>
      <c r="M240" s="965"/>
      <c r="N240" s="958"/>
      <c r="O240" s="958"/>
      <c r="P240" s="954"/>
    </row>
    <row r="241" s="12" customFormat="true" ht="13.9" hidden="false" customHeight="false" outlineLevel="0" collapsed="false">
      <c r="A241" s="993" t="s">
        <v>291</v>
      </c>
      <c r="B241" s="993"/>
      <c r="C241" s="993" t="n">
        <v>360</v>
      </c>
      <c r="D241" s="917" t="s">
        <v>793</v>
      </c>
      <c r="E241" s="940"/>
      <c r="F241" s="960"/>
      <c r="G241" s="961"/>
      <c r="H241" s="962"/>
      <c r="I241" s="963"/>
      <c r="J241" s="933" t="n">
        <f aca="false">H241-I241</f>
        <v>0</v>
      </c>
      <c r="K241" s="963"/>
      <c r="L241" s="963"/>
      <c r="M241" s="979"/>
      <c r="N241" s="980"/>
      <c r="O241" s="980"/>
      <c r="P241" s="980"/>
    </row>
    <row r="242" s="12" customFormat="true" ht="13.9" hidden="false" customHeight="false" outlineLevel="0" collapsed="false">
      <c r="A242" s="966" t="n">
        <v>22.01</v>
      </c>
      <c r="B242" s="966"/>
      <c r="C242" s="966"/>
      <c r="D242" s="917"/>
      <c r="E242" s="947"/>
      <c r="F242" s="948"/>
      <c r="G242" s="935"/>
      <c r="H242" s="957"/>
      <c r="I242" s="932"/>
      <c r="J242" s="933" t="n">
        <f aca="false">H242-I242</f>
        <v>0</v>
      </c>
      <c r="K242" s="934"/>
      <c r="L242" s="935"/>
      <c r="M242" s="965"/>
      <c r="N242" s="958"/>
      <c r="O242" s="958"/>
      <c r="P242" s="954"/>
    </row>
    <row r="243" s="12" customFormat="true" ht="13.9" hidden="false" customHeight="false" outlineLevel="0" collapsed="false">
      <c r="A243" s="966" t="n">
        <v>22.02</v>
      </c>
      <c r="B243" s="966"/>
      <c r="C243" s="966"/>
      <c r="D243" s="917"/>
      <c r="E243" s="947"/>
      <c r="F243" s="948"/>
      <c r="G243" s="935"/>
      <c r="H243" s="957"/>
      <c r="I243" s="932"/>
      <c r="J243" s="933" t="n">
        <f aca="false">H243-I243</f>
        <v>0</v>
      </c>
      <c r="K243" s="934"/>
      <c r="L243" s="935"/>
      <c r="M243" s="965"/>
      <c r="N243" s="958"/>
      <c r="O243" s="958"/>
      <c r="P243" s="954"/>
    </row>
    <row r="244" s="12" customFormat="true" ht="13.9" hidden="false" customHeight="false" outlineLevel="0" collapsed="false">
      <c r="A244" s="966" t="n">
        <v>22.03</v>
      </c>
      <c r="B244" s="966"/>
      <c r="C244" s="966"/>
      <c r="D244" s="917"/>
      <c r="E244" s="947"/>
      <c r="F244" s="948"/>
      <c r="G244" s="935"/>
      <c r="H244" s="957"/>
      <c r="I244" s="932"/>
      <c r="J244" s="933" t="n">
        <f aca="false">H244-I244</f>
        <v>0</v>
      </c>
      <c r="K244" s="934"/>
      <c r="L244" s="935"/>
      <c r="M244" s="965"/>
      <c r="N244" s="958"/>
      <c r="O244" s="958"/>
      <c r="P244" s="954"/>
    </row>
    <row r="245" s="12" customFormat="true" ht="13.9" hidden="false" customHeight="false" outlineLevel="0" collapsed="false">
      <c r="A245" s="993" t="s">
        <v>294</v>
      </c>
      <c r="B245" s="993"/>
      <c r="C245" s="993" t="s">
        <v>794</v>
      </c>
      <c r="D245" s="917" t="s">
        <v>795</v>
      </c>
      <c r="E245" s="940"/>
      <c r="F245" s="960"/>
      <c r="G245" s="961"/>
      <c r="H245" s="962"/>
      <c r="I245" s="963"/>
      <c r="J245" s="933" t="n">
        <f aca="false">H245-I245</f>
        <v>0</v>
      </c>
      <c r="K245" s="963"/>
      <c r="L245" s="963"/>
      <c r="M245" s="979"/>
      <c r="N245" s="980"/>
      <c r="O245" s="980"/>
      <c r="P245" s="980"/>
    </row>
    <row r="246" s="12" customFormat="true" ht="13.9" hidden="false" customHeight="false" outlineLevel="0" collapsed="false">
      <c r="A246" s="966" t="n">
        <v>23.01</v>
      </c>
      <c r="B246" s="966"/>
      <c r="C246" s="966"/>
      <c r="D246" s="917"/>
      <c r="E246" s="947"/>
      <c r="F246" s="948"/>
      <c r="G246" s="935"/>
      <c r="H246" s="957"/>
      <c r="I246" s="932"/>
      <c r="J246" s="933" t="n">
        <f aca="false">H246-I246</f>
        <v>0</v>
      </c>
      <c r="K246" s="934"/>
      <c r="L246" s="935"/>
      <c r="M246" s="965"/>
      <c r="N246" s="958"/>
      <c r="O246" s="958"/>
      <c r="P246" s="954"/>
    </row>
    <row r="247" s="12" customFormat="true" ht="13.9" hidden="false" customHeight="false" outlineLevel="0" collapsed="false">
      <c r="A247" s="966" t="n">
        <v>23.02</v>
      </c>
      <c r="B247" s="966"/>
      <c r="C247" s="966"/>
      <c r="D247" s="917"/>
      <c r="E247" s="947"/>
      <c r="F247" s="948"/>
      <c r="G247" s="935"/>
      <c r="H247" s="957"/>
      <c r="I247" s="932"/>
      <c r="J247" s="933" t="n">
        <f aca="false">H247-I247</f>
        <v>0</v>
      </c>
      <c r="K247" s="934"/>
      <c r="L247" s="935"/>
      <c r="M247" s="965"/>
      <c r="N247" s="958"/>
      <c r="O247" s="958"/>
      <c r="P247" s="954"/>
    </row>
    <row r="248" s="12" customFormat="true" ht="13.9" hidden="false" customHeight="false" outlineLevel="0" collapsed="false">
      <c r="A248" s="966" t="n">
        <v>23.03</v>
      </c>
      <c r="B248" s="966"/>
      <c r="C248" s="966"/>
      <c r="D248" s="917"/>
      <c r="E248" s="947"/>
      <c r="F248" s="948"/>
      <c r="G248" s="935"/>
      <c r="H248" s="957"/>
      <c r="I248" s="932"/>
      <c r="J248" s="933" t="n">
        <f aca="false">H248-I248</f>
        <v>0</v>
      </c>
      <c r="K248" s="934"/>
      <c r="L248" s="935"/>
      <c r="M248" s="965"/>
      <c r="N248" s="958"/>
      <c r="O248" s="958"/>
      <c r="P248" s="954"/>
    </row>
    <row r="249" s="12" customFormat="true" ht="13.9" hidden="false" customHeight="false" outlineLevel="0" collapsed="false">
      <c r="A249" s="925" t="s">
        <v>297</v>
      </c>
      <c r="B249" s="993"/>
      <c r="C249" s="993" t="s">
        <v>796</v>
      </c>
      <c r="D249" s="917" t="s">
        <v>797</v>
      </c>
      <c r="E249" s="940"/>
      <c r="F249" s="960"/>
      <c r="G249" s="961"/>
      <c r="H249" s="962"/>
      <c r="I249" s="963"/>
      <c r="J249" s="933" t="n">
        <f aca="false">H249-I249</f>
        <v>0</v>
      </c>
      <c r="K249" s="963"/>
      <c r="L249" s="963"/>
      <c r="M249" s="979"/>
      <c r="N249" s="980"/>
      <c r="O249" s="980"/>
      <c r="P249" s="980"/>
    </row>
    <row r="250" s="12" customFormat="true" ht="13.9" hidden="false" customHeight="false" outlineLevel="0" collapsed="false">
      <c r="A250" s="915" t="n">
        <v>24.01</v>
      </c>
      <c r="B250" s="916"/>
      <c r="C250" s="916"/>
      <c r="D250" s="917"/>
      <c r="E250" s="983"/>
      <c r="F250" s="948"/>
      <c r="G250" s="935"/>
      <c r="H250" s="957"/>
      <c r="I250" s="932"/>
      <c r="J250" s="933" t="n">
        <f aca="false">H250-I250</f>
        <v>0</v>
      </c>
      <c r="K250" s="934"/>
      <c r="L250" s="935"/>
      <c r="M250" s="965"/>
      <c r="N250" s="958"/>
      <c r="O250" s="958"/>
      <c r="P250" s="954"/>
    </row>
    <row r="251" s="12" customFormat="true" ht="13.9" hidden="false" customHeight="false" outlineLevel="0" collapsed="false">
      <c r="A251" s="975" t="n">
        <v>24.02</v>
      </c>
      <c r="B251" s="976"/>
      <c r="C251" s="976"/>
      <c r="D251" s="917"/>
      <c r="E251" s="983"/>
      <c r="F251" s="948"/>
      <c r="G251" s="935"/>
      <c r="H251" s="957"/>
      <c r="I251" s="932"/>
      <c r="J251" s="933" t="n">
        <f aca="false">H251-I251</f>
        <v>0</v>
      </c>
      <c r="K251" s="934"/>
      <c r="L251" s="935"/>
      <c r="M251" s="965"/>
      <c r="N251" s="958"/>
      <c r="O251" s="958"/>
      <c r="P251" s="954"/>
    </row>
    <row r="252" s="12" customFormat="true" ht="13.9" hidden="false" customHeight="false" outlineLevel="0" collapsed="false">
      <c r="A252" s="915" t="n">
        <v>24.03</v>
      </c>
      <c r="B252" s="916"/>
      <c r="C252" s="916"/>
      <c r="D252" s="917"/>
      <c r="E252" s="983"/>
      <c r="F252" s="948"/>
      <c r="G252" s="935"/>
      <c r="H252" s="957"/>
      <c r="I252" s="932"/>
      <c r="J252" s="933" t="n">
        <f aca="false">H252-I252</f>
        <v>0</v>
      </c>
      <c r="K252" s="934"/>
      <c r="L252" s="935"/>
      <c r="M252" s="965"/>
      <c r="N252" s="958"/>
      <c r="O252" s="958"/>
      <c r="P252" s="954"/>
    </row>
    <row r="253" s="12" customFormat="true" ht="13.9" hidden="false" customHeight="false" outlineLevel="0" collapsed="false">
      <c r="A253" s="925" t="s">
        <v>301</v>
      </c>
      <c r="B253" s="926"/>
      <c r="C253" s="926" t="s">
        <v>798</v>
      </c>
      <c r="D253" s="917" t="s">
        <v>799</v>
      </c>
      <c r="E253" s="940"/>
      <c r="F253" s="960"/>
      <c r="G253" s="961"/>
      <c r="H253" s="962"/>
      <c r="I253" s="963"/>
      <c r="J253" s="933" t="n">
        <f aca="false">H253-I253</f>
        <v>0</v>
      </c>
      <c r="K253" s="963"/>
      <c r="L253" s="963"/>
      <c r="M253" s="979"/>
      <c r="N253" s="980"/>
      <c r="O253" s="980"/>
      <c r="P253" s="980"/>
    </row>
    <row r="254" s="12" customFormat="true" ht="13.9" hidden="false" customHeight="false" outlineLevel="0" collapsed="false">
      <c r="A254" s="975" t="n">
        <v>25.01</v>
      </c>
      <c r="B254" s="976"/>
      <c r="C254" s="976"/>
      <c r="D254" s="917"/>
      <c r="E254" s="983"/>
      <c r="F254" s="948"/>
      <c r="G254" s="935"/>
      <c r="H254" s="957"/>
      <c r="I254" s="932"/>
      <c r="J254" s="933" t="n">
        <f aca="false">H254-I254</f>
        <v>0</v>
      </c>
      <c r="K254" s="934"/>
      <c r="L254" s="935"/>
      <c r="M254" s="965"/>
      <c r="N254" s="958"/>
      <c r="O254" s="958"/>
      <c r="P254" s="954"/>
    </row>
    <row r="255" s="12" customFormat="true" ht="13.9" hidden="false" customHeight="false" outlineLevel="0" collapsed="false">
      <c r="A255" s="915" t="n">
        <v>25.02</v>
      </c>
      <c r="B255" s="916"/>
      <c r="C255" s="916"/>
      <c r="D255" s="917"/>
      <c r="E255" s="983"/>
      <c r="F255" s="948"/>
      <c r="G255" s="935"/>
      <c r="H255" s="957"/>
      <c r="I255" s="932"/>
      <c r="J255" s="933" t="n">
        <f aca="false">H255-I255</f>
        <v>0</v>
      </c>
      <c r="K255" s="934"/>
      <c r="L255" s="935"/>
      <c r="M255" s="965"/>
      <c r="N255" s="958"/>
      <c r="O255" s="958"/>
      <c r="P255" s="954"/>
    </row>
    <row r="256" s="12" customFormat="true" ht="13.9" hidden="false" customHeight="false" outlineLevel="0" collapsed="false">
      <c r="A256" s="915" t="n">
        <v>25.03</v>
      </c>
      <c r="B256" s="916"/>
      <c r="C256" s="916"/>
      <c r="D256" s="917"/>
      <c r="E256" s="947"/>
      <c r="F256" s="948"/>
      <c r="G256" s="935"/>
      <c r="H256" s="957"/>
      <c r="I256" s="932"/>
      <c r="J256" s="933" t="n">
        <f aca="false">H256-I256</f>
        <v>0</v>
      </c>
      <c r="K256" s="934"/>
      <c r="L256" s="935"/>
      <c r="M256" s="965"/>
      <c r="N256" s="958"/>
      <c r="O256" s="958"/>
      <c r="P256" s="954"/>
    </row>
    <row r="257" s="12" customFormat="true" ht="13.9" hidden="false" customHeight="false" outlineLevel="0" collapsed="false">
      <c r="A257" s="947" t="s">
        <v>304</v>
      </c>
      <c r="B257" s="926"/>
      <c r="C257" s="926" t="n">
        <v>370</v>
      </c>
      <c r="D257" s="959" t="s">
        <v>800</v>
      </c>
      <c r="E257" s="940"/>
      <c r="F257" s="960"/>
      <c r="G257" s="961"/>
      <c r="H257" s="962"/>
      <c r="I257" s="963"/>
      <c r="J257" s="933" t="n">
        <f aca="false">H257-I257</f>
        <v>0</v>
      </c>
      <c r="K257" s="963"/>
      <c r="L257" s="963"/>
      <c r="M257" s="979"/>
      <c r="N257" s="980"/>
      <c r="O257" s="980"/>
      <c r="P257" s="980"/>
    </row>
    <row r="258" s="12" customFormat="true" ht="13.9" hidden="false" customHeight="false" outlineLevel="0" collapsed="false">
      <c r="A258" s="915" t="n">
        <v>26.01</v>
      </c>
      <c r="B258" s="916"/>
      <c r="C258" s="916"/>
      <c r="D258" s="917"/>
      <c r="E258" s="947"/>
      <c r="F258" s="948"/>
      <c r="G258" s="935"/>
      <c r="H258" s="957"/>
      <c r="I258" s="932"/>
      <c r="J258" s="933" t="n">
        <f aca="false">H258-I258</f>
        <v>0</v>
      </c>
      <c r="K258" s="934"/>
      <c r="L258" s="935"/>
      <c r="M258" s="965"/>
      <c r="N258" s="958"/>
      <c r="O258" s="958"/>
      <c r="P258" s="954"/>
    </row>
    <row r="259" s="12" customFormat="true" ht="13.9" hidden="false" customHeight="false" outlineLevel="0" collapsed="false">
      <c r="A259" s="915" t="n">
        <v>26.02</v>
      </c>
      <c r="B259" s="916"/>
      <c r="C259" s="916"/>
      <c r="D259" s="917"/>
      <c r="E259" s="947"/>
      <c r="F259" s="948"/>
      <c r="G259" s="935"/>
      <c r="H259" s="957"/>
      <c r="I259" s="932"/>
      <c r="J259" s="933" t="n">
        <f aca="false">H259-I259</f>
        <v>0</v>
      </c>
      <c r="K259" s="934"/>
      <c r="L259" s="935"/>
      <c r="M259" s="965"/>
      <c r="N259" s="958"/>
      <c r="O259" s="958"/>
      <c r="P259" s="954"/>
    </row>
    <row r="260" s="12" customFormat="true" ht="13.9" hidden="false" customHeight="false" outlineLevel="0" collapsed="false">
      <c r="A260" s="915" t="n">
        <v>26.03</v>
      </c>
      <c r="B260" s="916"/>
      <c r="C260" s="916"/>
      <c r="D260" s="917"/>
      <c r="E260" s="947"/>
      <c r="F260" s="948"/>
      <c r="G260" s="935"/>
      <c r="H260" s="957"/>
      <c r="I260" s="932"/>
      <c r="J260" s="933" t="n">
        <f aca="false">H260-I260</f>
        <v>0</v>
      </c>
      <c r="K260" s="934"/>
      <c r="L260" s="935"/>
      <c r="M260" s="965"/>
      <c r="N260" s="958"/>
      <c r="O260" s="958"/>
      <c r="P260" s="954"/>
    </row>
    <row r="261" s="12" customFormat="true" ht="13.9" hidden="false" customHeight="false" outlineLevel="0" collapsed="false">
      <c r="A261" s="947" t="s">
        <v>307</v>
      </c>
      <c r="B261" s="917"/>
      <c r="C261" s="917" t="s">
        <v>801</v>
      </c>
      <c r="D261" s="917" t="s">
        <v>802</v>
      </c>
      <c r="E261" s="940"/>
      <c r="F261" s="960"/>
      <c r="G261" s="961"/>
      <c r="H261" s="962"/>
      <c r="I261" s="963"/>
      <c r="J261" s="933" t="n">
        <f aca="false">H261-I261</f>
        <v>0</v>
      </c>
      <c r="K261" s="963"/>
      <c r="L261" s="963"/>
      <c r="M261" s="979"/>
      <c r="N261" s="980"/>
      <c r="O261" s="980"/>
      <c r="P261" s="980"/>
    </row>
    <row r="262" s="12" customFormat="true" ht="13.9" hidden="false" customHeight="false" outlineLevel="0" collapsed="false">
      <c r="A262" s="915" t="n">
        <v>27.01</v>
      </c>
      <c r="B262" s="916"/>
      <c r="C262" s="916"/>
      <c r="D262" s="917"/>
      <c r="E262" s="977"/>
      <c r="F262" s="948"/>
      <c r="G262" s="935"/>
      <c r="H262" s="957"/>
      <c r="I262" s="932"/>
      <c r="J262" s="933" t="n">
        <f aca="false">H262-I262</f>
        <v>0</v>
      </c>
      <c r="K262" s="934"/>
      <c r="L262" s="935"/>
      <c r="M262" s="965"/>
      <c r="N262" s="958"/>
      <c r="O262" s="958"/>
      <c r="P262" s="954"/>
    </row>
    <row r="263" s="12" customFormat="true" ht="13.9" hidden="false" customHeight="false" outlineLevel="0" collapsed="false">
      <c r="A263" s="915" t="n">
        <v>27.02</v>
      </c>
      <c r="B263" s="916"/>
      <c r="C263" s="916"/>
      <c r="D263" s="917"/>
      <c r="E263" s="977"/>
      <c r="F263" s="948"/>
      <c r="G263" s="935"/>
      <c r="H263" s="957"/>
      <c r="I263" s="932"/>
      <c r="J263" s="933" t="n">
        <f aca="false">H263-I263</f>
        <v>0</v>
      </c>
      <c r="K263" s="934"/>
      <c r="L263" s="935"/>
      <c r="M263" s="965"/>
      <c r="N263" s="958"/>
      <c r="O263" s="958"/>
      <c r="P263" s="954"/>
    </row>
    <row r="264" s="12" customFormat="true" ht="13.9" hidden="false" customHeight="false" outlineLevel="0" collapsed="false">
      <c r="A264" s="915" t="n">
        <v>27.03</v>
      </c>
      <c r="B264" s="916"/>
      <c r="C264" s="916"/>
      <c r="D264" s="917"/>
      <c r="E264" s="977"/>
      <c r="F264" s="948"/>
      <c r="G264" s="935"/>
      <c r="H264" s="957"/>
      <c r="I264" s="932"/>
      <c r="J264" s="933" t="n">
        <f aca="false">H264-I264</f>
        <v>0</v>
      </c>
      <c r="K264" s="934"/>
      <c r="L264" s="935"/>
      <c r="M264" s="965"/>
      <c r="N264" s="958"/>
      <c r="O264" s="958"/>
      <c r="P264" s="954"/>
    </row>
    <row r="265" s="12" customFormat="true" ht="13.9" hidden="false" customHeight="false" outlineLevel="0" collapsed="false">
      <c r="A265" s="947" t="s">
        <v>310</v>
      </c>
      <c r="B265" s="917"/>
      <c r="C265" s="917" t="s">
        <v>803</v>
      </c>
      <c r="D265" s="917" t="s">
        <v>804</v>
      </c>
      <c r="E265" s="940"/>
      <c r="F265" s="960"/>
      <c r="G265" s="961"/>
      <c r="H265" s="962"/>
      <c r="I265" s="963"/>
      <c r="J265" s="933" t="n">
        <f aca="false">H265-I265</f>
        <v>0</v>
      </c>
      <c r="K265" s="934"/>
      <c r="L265" s="963"/>
      <c r="M265" s="979"/>
      <c r="N265" s="980"/>
      <c r="O265" s="980"/>
      <c r="P265" s="980"/>
    </row>
    <row r="266" s="12" customFormat="true" ht="13.9" hidden="false" customHeight="false" outlineLevel="0" collapsed="false">
      <c r="A266" s="915" t="n">
        <v>28.01</v>
      </c>
      <c r="B266" s="916"/>
      <c r="C266" s="916"/>
      <c r="D266" s="917"/>
      <c r="E266" s="947"/>
      <c r="F266" s="878"/>
      <c r="G266" s="994"/>
      <c r="H266" s="995"/>
      <c r="I266" s="996"/>
      <c r="J266" s="933" t="n">
        <f aca="false">H266-I266</f>
        <v>0</v>
      </c>
      <c r="K266" s="934"/>
      <c r="L266" s="994"/>
      <c r="M266" s="997"/>
      <c r="N266" s="984"/>
      <c r="O266" s="984"/>
      <c r="P266" s="954"/>
    </row>
    <row r="267" s="12" customFormat="true" ht="13.9" hidden="false" customHeight="false" outlineLevel="0" collapsed="false">
      <c r="A267" s="915" t="n">
        <v>28.02</v>
      </c>
      <c r="B267" s="916"/>
      <c r="C267" s="916"/>
      <c r="D267" s="917"/>
      <c r="E267" s="947"/>
      <c r="F267" s="948"/>
      <c r="G267" s="935"/>
      <c r="H267" s="957"/>
      <c r="I267" s="932"/>
      <c r="J267" s="933" t="n">
        <f aca="false">H267-I267</f>
        <v>0</v>
      </c>
      <c r="K267" s="934"/>
      <c r="L267" s="935"/>
      <c r="M267" s="965"/>
      <c r="N267" s="958"/>
      <c r="O267" s="958"/>
      <c r="P267" s="954"/>
    </row>
    <row r="268" s="12" customFormat="true" ht="13.9" hidden="false" customHeight="false" outlineLevel="0" collapsed="false">
      <c r="A268" s="915" t="n">
        <v>28.03</v>
      </c>
      <c r="B268" s="916"/>
      <c r="C268" s="916"/>
      <c r="D268" s="917"/>
      <c r="E268" s="947"/>
      <c r="F268" s="948"/>
      <c r="G268" s="935"/>
      <c r="H268" s="957"/>
      <c r="I268" s="932"/>
      <c r="J268" s="933" t="n">
        <f aca="false">H268-I268</f>
        <v>0</v>
      </c>
      <c r="K268" s="934"/>
      <c r="L268" s="935"/>
      <c r="M268" s="965"/>
      <c r="N268" s="958"/>
      <c r="O268" s="958"/>
      <c r="P268" s="954"/>
    </row>
    <row r="269" s="12" customFormat="true" ht="13.9" hidden="false" customHeight="false" outlineLevel="0" collapsed="false">
      <c r="A269" s="947" t="s">
        <v>313</v>
      </c>
      <c r="B269" s="917"/>
      <c r="C269" s="917" t="s">
        <v>805</v>
      </c>
      <c r="D269" s="917" t="s">
        <v>806</v>
      </c>
      <c r="E269" s="940"/>
      <c r="F269" s="960"/>
      <c r="G269" s="961"/>
      <c r="H269" s="962"/>
      <c r="I269" s="963"/>
      <c r="J269" s="933" t="n">
        <f aca="false">H269-I269</f>
        <v>0</v>
      </c>
      <c r="K269" s="963"/>
      <c r="L269" s="963"/>
      <c r="M269" s="979"/>
      <c r="N269" s="980"/>
      <c r="O269" s="980"/>
      <c r="P269" s="980"/>
    </row>
    <row r="270" s="12" customFormat="true" ht="13.9" hidden="false" customHeight="false" outlineLevel="0" collapsed="false">
      <c r="A270" s="915" t="n">
        <v>29.01</v>
      </c>
      <c r="B270" s="916"/>
      <c r="C270" s="916"/>
      <c r="D270" s="917"/>
      <c r="E270" s="998"/>
      <c r="F270" s="948"/>
      <c r="G270" s="935"/>
      <c r="H270" s="957"/>
      <c r="I270" s="932"/>
      <c r="J270" s="933" t="n">
        <f aca="false">H270-I270</f>
        <v>0</v>
      </c>
      <c r="K270" s="934"/>
      <c r="L270" s="935"/>
      <c r="M270" s="965"/>
      <c r="N270" s="958"/>
      <c r="O270" s="958"/>
      <c r="P270" s="954"/>
    </row>
    <row r="271" s="12" customFormat="true" ht="13.9" hidden="false" customHeight="false" outlineLevel="0" collapsed="false">
      <c r="A271" s="915" t="n">
        <v>29.02</v>
      </c>
      <c r="B271" s="916"/>
      <c r="C271" s="916"/>
      <c r="D271" s="917"/>
      <c r="E271" s="977"/>
      <c r="F271" s="948"/>
      <c r="G271" s="935"/>
      <c r="H271" s="957"/>
      <c r="I271" s="932"/>
      <c r="J271" s="933" t="n">
        <f aca="false">H271-I271</f>
        <v>0</v>
      </c>
      <c r="K271" s="934"/>
      <c r="L271" s="935"/>
      <c r="M271" s="965"/>
      <c r="N271" s="958"/>
      <c r="O271" s="958"/>
      <c r="P271" s="954"/>
    </row>
    <row r="272" s="12" customFormat="true" ht="13.9" hidden="false" customHeight="false" outlineLevel="0" collapsed="false">
      <c r="A272" s="915" t="n">
        <v>29.03</v>
      </c>
      <c r="B272" s="916"/>
      <c r="C272" s="916"/>
      <c r="D272" s="917"/>
      <c r="E272" s="947"/>
      <c r="F272" s="948"/>
      <c r="G272" s="935"/>
      <c r="H272" s="957"/>
      <c r="I272" s="932"/>
      <c r="J272" s="933" t="n">
        <f aca="false">H272-I272</f>
        <v>0</v>
      </c>
      <c r="K272" s="934"/>
      <c r="L272" s="935"/>
      <c r="M272" s="965"/>
      <c r="N272" s="958"/>
      <c r="O272" s="958"/>
      <c r="P272" s="954"/>
    </row>
    <row r="273" s="12" customFormat="true" ht="13.9" hidden="false" customHeight="false" outlineLevel="0" collapsed="false">
      <c r="A273" s="947" t="s">
        <v>316</v>
      </c>
      <c r="B273" s="917"/>
      <c r="C273" s="917" t="n">
        <v>396</v>
      </c>
      <c r="D273" s="917" t="s">
        <v>807</v>
      </c>
      <c r="E273" s="940"/>
      <c r="F273" s="960"/>
      <c r="G273" s="961"/>
      <c r="H273" s="962"/>
      <c r="I273" s="963"/>
      <c r="J273" s="963"/>
      <c r="K273" s="963"/>
      <c r="L273" s="963"/>
      <c r="M273" s="979"/>
      <c r="N273" s="980"/>
      <c r="O273" s="980"/>
      <c r="P273" s="980"/>
    </row>
    <row r="274" s="12" customFormat="true" ht="13.9" hidden="false" customHeight="false" outlineLevel="0" collapsed="false">
      <c r="A274" s="915" t="n">
        <v>30.01</v>
      </c>
      <c r="B274" s="916"/>
      <c r="C274" s="916"/>
      <c r="D274" s="917"/>
      <c r="E274" s="947"/>
      <c r="F274" s="919"/>
      <c r="G274" s="920"/>
      <c r="H274" s="931"/>
      <c r="I274" s="932"/>
      <c r="J274" s="933" t="n">
        <f aca="false">H274-I274</f>
        <v>0</v>
      </c>
      <c r="K274" s="934"/>
      <c r="L274" s="935"/>
      <c r="M274" s="965"/>
      <c r="N274" s="958"/>
      <c r="O274" s="958" t="n">
        <f aca="false">J274-N274</f>
        <v>0</v>
      </c>
      <c r="P274" s="954"/>
    </row>
    <row r="275" s="12" customFormat="true" ht="13.9" hidden="false" customHeight="false" outlineLevel="0" collapsed="false">
      <c r="A275" s="917" t="s">
        <v>319</v>
      </c>
      <c r="B275" s="917"/>
      <c r="C275" s="917" t="n">
        <v>397</v>
      </c>
      <c r="D275" s="959" t="s">
        <v>808</v>
      </c>
      <c r="E275" s="940"/>
      <c r="F275" s="960"/>
      <c r="G275" s="961"/>
      <c r="H275" s="978"/>
      <c r="I275" s="979"/>
      <c r="J275" s="979"/>
      <c r="K275" s="963"/>
      <c r="L275" s="963"/>
      <c r="M275" s="979"/>
      <c r="N275" s="980"/>
      <c r="O275" s="980"/>
      <c r="P275" s="980"/>
    </row>
    <row r="276" s="12" customFormat="true" ht="13.9" hidden="false" customHeight="false" outlineLevel="0" collapsed="false">
      <c r="A276" s="916" t="n">
        <v>31.01</v>
      </c>
      <c r="B276" s="916"/>
      <c r="C276" s="916"/>
      <c r="D276" s="917"/>
      <c r="E276" s="947"/>
      <c r="F276" s="919"/>
      <c r="G276" s="920"/>
      <c r="H276" s="931"/>
      <c r="I276" s="932"/>
      <c r="J276" s="933" t="n">
        <f aca="false">H276-I276</f>
        <v>0</v>
      </c>
      <c r="K276" s="934"/>
      <c r="L276" s="935"/>
      <c r="M276" s="965"/>
      <c r="N276" s="958"/>
      <c r="O276" s="958" t="n">
        <f aca="false">J276-N276</f>
        <v>0</v>
      </c>
      <c r="P276" s="954"/>
    </row>
    <row r="277" s="12" customFormat="true" ht="13.9" hidden="false" customHeight="false" outlineLevel="0" collapsed="false">
      <c r="A277" s="916" t="n">
        <v>31.02</v>
      </c>
      <c r="B277" s="916"/>
      <c r="C277" s="916"/>
      <c r="D277" s="917"/>
      <c r="E277" s="947"/>
      <c r="F277" s="919"/>
      <c r="G277" s="920"/>
      <c r="H277" s="931"/>
      <c r="I277" s="932"/>
      <c r="J277" s="933" t="n">
        <f aca="false">H277-I277</f>
        <v>0</v>
      </c>
      <c r="K277" s="934"/>
      <c r="L277" s="935"/>
      <c r="M277" s="965"/>
      <c r="N277" s="958"/>
      <c r="O277" s="958" t="n">
        <f aca="false">J277-N277</f>
        <v>0</v>
      </c>
      <c r="P277" s="954"/>
    </row>
    <row r="278" s="12" customFormat="true" ht="13.9" hidden="false" customHeight="false" outlineLevel="0" collapsed="false">
      <c r="A278" s="976" t="n">
        <v>31.03</v>
      </c>
      <c r="B278" s="976"/>
      <c r="C278" s="976"/>
      <c r="D278" s="926"/>
      <c r="E278" s="925"/>
      <c r="F278" s="999"/>
      <c r="G278" s="1000"/>
      <c r="H278" s="1001"/>
      <c r="I278" s="1002"/>
      <c r="J278" s="933" t="n">
        <f aca="false">H278-I278</f>
        <v>0</v>
      </c>
      <c r="K278" s="934"/>
      <c r="L278" s="1000"/>
      <c r="M278" s="1003"/>
      <c r="N278" s="1004"/>
      <c r="O278" s="1004"/>
      <c r="P278" s="1005"/>
    </row>
    <row r="279" s="1012" customFormat="true" ht="13.9" hidden="false" customHeight="false" outlineLevel="0" collapsed="false">
      <c r="A279" s="1006" t="n">
        <v>32</v>
      </c>
      <c r="B279" s="1007"/>
      <c r="C279" s="1007"/>
      <c r="D279" s="1008" t="s">
        <v>809</v>
      </c>
      <c r="E279" s="1009"/>
      <c r="F279" s="1010"/>
      <c r="G279" s="1009"/>
      <c r="H279" s="1011" t="n">
        <f aca="false">SUM(H154:H278)</f>
        <v>203757</v>
      </c>
      <c r="I279" s="1011" t="n">
        <f aca="false">SUM(I154:I278)</f>
        <v>0</v>
      </c>
      <c r="J279" s="1011" t="n">
        <f aca="false">SUM(J154:J278)</f>
        <v>203757</v>
      </c>
      <c r="K279" s="1011" t="n">
        <f aca="false">SUM(K154:K278)</f>
        <v>74003.25</v>
      </c>
      <c r="L279" s="1011" t="n">
        <f aca="false">SUM(L154:L278)</f>
        <v>54911.2</v>
      </c>
      <c r="M279" s="1011" t="n">
        <f aca="false">SUM(M154:M278)</f>
        <v>8389.05666666667</v>
      </c>
      <c r="N279" s="1011" t="n">
        <f aca="false">SUM(N154:N278)</f>
        <v>113131.110385581</v>
      </c>
      <c r="O279" s="1011" t="n">
        <f aca="false">SUM(O154:O278)</f>
        <v>90625.8896144194</v>
      </c>
      <c r="P279" s="1011" t="n">
        <f aca="false">SUM(P154:P278)</f>
        <v>0</v>
      </c>
    </row>
    <row r="280" s="858" customFormat="true" ht="13.9" hidden="false" customHeight="false" outlineLevel="0" collapsed="false">
      <c r="K280" s="924"/>
      <c r="Q280" s="924"/>
      <c r="R280" s="924"/>
      <c r="S280" s="924"/>
      <c r="T280" s="924"/>
      <c r="U280" s="924"/>
      <c r="V280" s="924"/>
      <c r="W280" s="924"/>
      <c r="X280" s="924"/>
      <c r="Y280" s="924"/>
      <c r="Z280" s="924"/>
      <c r="AA280" s="924"/>
      <c r="AB280" s="924"/>
      <c r="AC280" s="924"/>
      <c r="AD280" s="924"/>
      <c r="AE280" s="924"/>
      <c r="AF280" s="924"/>
      <c r="AG280" s="924"/>
      <c r="AH280" s="924"/>
      <c r="AI280" s="924"/>
      <c r="AJ280" s="924"/>
      <c r="AK280" s="924"/>
      <c r="AL280" s="924"/>
      <c r="AM280" s="924"/>
      <c r="AN280" s="924"/>
      <c r="AO280" s="924"/>
      <c r="AP280" s="924"/>
      <c r="AQ280" s="924"/>
      <c r="AR280" s="924"/>
      <c r="AS280" s="924"/>
      <c r="AT280" s="924"/>
      <c r="AU280" s="924"/>
      <c r="AV280" s="924"/>
      <c r="AW280" s="924"/>
      <c r="AX280" s="924"/>
      <c r="AY280" s="924"/>
      <c r="AZ280" s="924"/>
      <c r="BA280" s="924"/>
      <c r="BB280" s="924"/>
      <c r="BC280" s="924"/>
      <c r="BD280" s="924"/>
      <c r="BE280" s="924"/>
      <c r="BF280" s="924"/>
    </row>
    <row r="281" customFormat="false" ht="15" hidden="false" customHeight="true" outlineLevel="0" collapsed="false">
      <c r="A281" s="1013" t="s">
        <v>715</v>
      </c>
      <c r="B281" s="1013"/>
      <c r="C281" s="1013"/>
      <c r="D281" s="857" t="s">
        <v>822</v>
      </c>
      <c r="E281" s="857"/>
      <c r="F281" s="857"/>
      <c r="G281" s="858"/>
      <c r="H281" s="858"/>
      <c r="I281" s="814" t="s">
        <v>660</v>
      </c>
      <c r="J281" s="814"/>
      <c r="K281" s="742" t="n">
        <v>2019</v>
      </c>
      <c r="L281" s="860"/>
      <c r="M281" s="1014" t="s">
        <v>717</v>
      </c>
      <c r="N281" s="1014"/>
      <c r="O281" s="1015" t="n">
        <v>180032</v>
      </c>
      <c r="P281" s="1016"/>
    </row>
    <row r="282" customFormat="false" ht="15.4" hidden="false" customHeight="false" outlineLevel="0" collapsed="false">
      <c r="A282" s="858"/>
      <c r="B282" s="864"/>
      <c r="C282" s="864"/>
      <c r="D282" s="864"/>
      <c r="E282" s="864"/>
      <c r="F282" s="864"/>
      <c r="G282" s="864"/>
      <c r="H282" s="864"/>
      <c r="I282" s="864"/>
      <c r="J282" s="864"/>
      <c r="K282" s="814"/>
      <c r="L282" s="864"/>
      <c r="M282" s="865"/>
      <c r="N282" s="865"/>
      <c r="O282" s="866"/>
      <c r="P282" s="858"/>
    </row>
    <row r="283" customFormat="false" ht="13.9" hidden="false" customHeight="true" outlineLevel="0" collapsed="false">
      <c r="A283" s="864" t="s">
        <v>190</v>
      </c>
      <c r="B283" s="867"/>
      <c r="C283" s="867"/>
      <c r="D283" s="858"/>
      <c r="E283" s="868"/>
      <c r="F283" s="868"/>
      <c r="G283" s="868"/>
      <c r="H283" s="868"/>
      <c r="I283" s="868"/>
      <c r="J283" s="868"/>
      <c r="K283" s="869"/>
      <c r="L283" s="868"/>
      <c r="M283" s="866" t="s">
        <v>719</v>
      </c>
      <c r="N283" s="866"/>
      <c r="O283" s="866"/>
      <c r="P283" s="858"/>
    </row>
    <row r="284" customFormat="false" ht="15.4" hidden="false" customHeight="false" outlineLevel="0" collapsed="false">
      <c r="A284" s="870" t="s">
        <v>720</v>
      </c>
      <c r="B284" s="870"/>
      <c r="C284" s="870"/>
      <c r="D284" s="870"/>
      <c r="E284" s="870"/>
      <c r="F284" s="870"/>
      <c r="G284" s="870"/>
      <c r="H284" s="870"/>
      <c r="I284" s="871"/>
      <c r="J284" s="871"/>
      <c r="K284" s="872"/>
      <c r="L284" s="871"/>
      <c r="M284" s="873" t="s">
        <v>721</v>
      </c>
      <c r="N284" s="874"/>
      <c r="O284" s="874"/>
      <c r="P284" s="875"/>
    </row>
    <row r="285" s="12" customFormat="true" ht="14.65" hidden="false" customHeight="true" outlineLevel="0" collapsed="false">
      <c r="A285" s="876"/>
      <c r="B285" s="877" t="s">
        <v>722</v>
      </c>
      <c r="C285" s="877"/>
      <c r="D285" s="877"/>
      <c r="E285" s="877" t="s">
        <v>723</v>
      </c>
      <c r="F285" s="878" t="s">
        <v>724</v>
      </c>
      <c r="G285" s="877" t="s">
        <v>725</v>
      </c>
      <c r="H285" s="877" t="s">
        <v>726</v>
      </c>
      <c r="I285" s="877" t="s">
        <v>727</v>
      </c>
      <c r="J285" s="877" t="s">
        <v>728</v>
      </c>
      <c r="K285" s="879" t="s">
        <v>729</v>
      </c>
      <c r="L285" s="877" t="s">
        <v>730</v>
      </c>
      <c r="M285" s="877" t="s">
        <v>731</v>
      </c>
      <c r="N285" s="877" t="s">
        <v>732</v>
      </c>
      <c r="O285" s="877" t="s">
        <v>733</v>
      </c>
      <c r="P285" s="877" t="s">
        <v>734</v>
      </c>
    </row>
    <row r="286" s="12" customFormat="true" ht="41.25" hidden="false" customHeight="true" outlineLevel="0" collapsed="false">
      <c r="A286" s="880" t="s">
        <v>328</v>
      </c>
      <c r="B286" s="583" t="s">
        <v>486</v>
      </c>
      <c r="C286" s="583"/>
      <c r="D286" s="880" t="s">
        <v>735</v>
      </c>
      <c r="E286" s="880" t="s">
        <v>736</v>
      </c>
      <c r="F286" s="881" t="s">
        <v>737</v>
      </c>
      <c r="G286" s="880" t="s">
        <v>738</v>
      </c>
      <c r="H286" s="880" t="s">
        <v>739</v>
      </c>
      <c r="I286" s="880" t="s">
        <v>740</v>
      </c>
      <c r="J286" s="880" t="s">
        <v>741</v>
      </c>
      <c r="K286" s="882" t="s">
        <v>742</v>
      </c>
      <c r="L286" s="880" t="s">
        <v>743</v>
      </c>
      <c r="M286" s="880" t="s">
        <v>744</v>
      </c>
      <c r="N286" s="880" t="s">
        <v>745</v>
      </c>
      <c r="O286" s="880" t="s">
        <v>746</v>
      </c>
      <c r="P286" s="877" t="s">
        <v>747</v>
      </c>
    </row>
    <row r="287" s="12" customFormat="true" ht="40.5" hidden="false" customHeight="false" outlineLevel="0" collapsed="false">
      <c r="A287" s="883"/>
      <c r="B287" s="884" t="s">
        <v>226</v>
      </c>
      <c r="C287" s="884" t="s">
        <v>227</v>
      </c>
      <c r="D287" s="885"/>
      <c r="E287" s="886"/>
      <c r="F287" s="887"/>
      <c r="G287" s="888"/>
      <c r="H287" s="888"/>
      <c r="I287" s="888"/>
      <c r="J287" s="886" t="s">
        <v>748</v>
      </c>
      <c r="K287" s="889" t="s">
        <v>749</v>
      </c>
      <c r="L287" s="886" t="s">
        <v>750</v>
      </c>
      <c r="M287" s="886" t="s">
        <v>751</v>
      </c>
      <c r="N287" s="886" t="s">
        <v>752</v>
      </c>
      <c r="O287" s="886" t="s">
        <v>753</v>
      </c>
      <c r="P287" s="877"/>
    </row>
    <row r="288" s="12" customFormat="true" ht="13.9" hidden="false" customHeight="false" outlineLevel="0" collapsed="false">
      <c r="A288" s="925" t="s">
        <v>197</v>
      </c>
      <c r="B288" s="926" t="n">
        <v>303</v>
      </c>
      <c r="C288" s="926" t="n">
        <v>353</v>
      </c>
      <c r="D288" s="926" t="s">
        <v>767</v>
      </c>
      <c r="E288" s="927"/>
      <c r="F288" s="928"/>
      <c r="G288" s="927"/>
      <c r="H288" s="929"/>
      <c r="I288" s="929"/>
      <c r="J288" s="929"/>
      <c r="K288" s="929"/>
      <c r="L288" s="929"/>
      <c r="M288" s="929"/>
      <c r="N288" s="930"/>
      <c r="O288" s="930"/>
      <c r="P288" s="930"/>
    </row>
    <row r="289" s="608" customFormat="true" ht="13.5" hidden="false" customHeight="false" outlineLevel="0" collapsed="false">
      <c r="A289" s="945" t="n">
        <v>1.01</v>
      </c>
      <c r="B289" s="946"/>
      <c r="C289" s="946"/>
      <c r="D289" s="917" t="s">
        <v>823</v>
      </c>
      <c r="E289" s="947"/>
      <c r="F289" s="948"/>
      <c r="G289" s="949"/>
      <c r="H289" s="950" t="n">
        <v>3000</v>
      </c>
      <c r="I289" s="932"/>
      <c r="J289" s="951" t="n">
        <f aca="false">H289-I289</f>
        <v>3000</v>
      </c>
      <c r="K289" s="949"/>
      <c r="L289" s="949"/>
      <c r="M289" s="952"/>
      <c r="N289" s="953" t="n">
        <v>3000</v>
      </c>
      <c r="O289" s="953" t="n">
        <v>0</v>
      </c>
      <c r="P289" s="954" t="n">
        <v>0</v>
      </c>
    </row>
    <row r="290" s="12" customFormat="true" ht="13.9" hidden="false" customHeight="false" outlineLevel="0" collapsed="false">
      <c r="A290" s="938" t="s">
        <v>199</v>
      </c>
      <c r="B290" s="939" t="n">
        <v>304</v>
      </c>
      <c r="C290" s="939" t="n">
        <v>354</v>
      </c>
      <c r="D290" s="907" t="s">
        <v>768</v>
      </c>
      <c r="E290" s="940"/>
      <c r="F290" s="941"/>
      <c r="G290" s="940"/>
      <c r="H290" s="942"/>
      <c r="I290" s="943"/>
      <c r="J290" s="943"/>
      <c r="K290" s="943"/>
      <c r="L290" s="943"/>
      <c r="M290" s="943"/>
      <c r="N290" s="944"/>
      <c r="O290" s="944"/>
      <c r="P290" s="944"/>
    </row>
    <row r="291" s="608" customFormat="true" ht="13.5" hidden="false" customHeight="false" outlineLevel="0" collapsed="false">
      <c r="A291" s="945" t="n">
        <v>2.01</v>
      </c>
      <c r="B291" s="946"/>
      <c r="C291" s="946"/>
      <c r="D291" s="917" t="s">
        <v>824</v>
      </c>
      <c r="E291" s="947"/>
      <c r="F291" s="948" t="n">
        <v>36982</v>
      </c>
      <c r="G291" s="949" t="n">
        <v>30</v>
      </c>
      <c r="H291" s="950" t="n">
        <v>4000</v>
      </c>
      <c r="I291" s="932"/>
      <c r="J291" s="951" t="n">
        <f aca="false">H291-I291</f>
        <v>4000</v>
      </c>
      <c r="K291" s="949" t="n">
        <v>6484.25</v>
      </c>
      <c r="L291" s="949" t="n">
        <v>4473.25</v>
      </c>
      <c r="M291" s="952" t="n">
        <v>133.33</v>
      </c>
      <c r="N291" s="953" t="n">
        <v>2366.9</v>
      </c>
      <c r="O291" s="953" t="n">
        <f aca="false">J291-N291</f>
        <v>1633.1</v>
      </c>
      <c r="P291" s="954" t="n">
        <v>0</v>
      </c>
    </row>
    <row r="292" s="12" customFormat="true" ht="13.9" hidden="false" customHeight="false" outlineLevel="0" collapsed="false">
      <c r="A292" s="955" t="n">
        <v>2.02</v>
      </c>
      <c r="B292" s="956"/>
      <c r="C292" s="956"/>
      <c r="D292" s="917"/>
      <c r="E292" s="886"/>
      <c r="F292" s="948"/>
      <c r="G292" s="935"/>
      <c r="H292" s="957"/>
      <c r="I292" s="932"/>
      <c r="J292" s="933" t="n">
        <f aca="false">H292-I292</f>
        <v>0</v>
      </c>
      <c r="K292" s="934"/>
      <c r="L292" s="935"/>
      <c r="M292" s="936"/>
      <c r="N292" s="958"/>
      <c r="O292" s="958" t="n">
        <v>0</v>
      </c>
      <c r="P292" s="954" t="n">
        <v>0</v>
      </c>
    </row>
    <row r="293" s="12" customFormat="true" ht="27.4" hidden="false" customHeight="false" outlineLevel="0" collapsed="false">
      <c r="A293" s="947" t="s">
        <v>201</v>
      </c>
      <c r="B293" s="917" t="n">
        <v>310</v>
      </c>
      <c r="C293" s="917" t="n">
        <v>355</v>
      </c>
      <c r="D293" s="959" t="s">
        <v>769</v>
      </c>
      <c r="E293" s="940"/>
      <c r="F293" s="960"/>
      <c r="G293" s="961"/>
      <c r="H293" s="962"/>
      <c r="I293" s="963"/>
      <c r="J293" s="963"/>
      <c r="K293" s="963"/>
      <c r="L293" s="963"/>
      <c r="M293" s="963"/>
      <c r="N293" s="964"/>
      <c r="O293" s="964"/>
      <c r="P293" s="964"/>
    </row>
    <row r="294" s="12" customFormat="true" ht="13.9" hidden="false" customHeight="false" outlineLevel="0" collapsed="false">
      <c r="A294" s="915" t="n">
        <v>3.01</v>
      </c>
      <c r="B294" s="916"/>
      <c r="C294" s="916"/>
      <c r="D294" s="917"/>
      <c r="E294" s="947"/>
      <c r="F294" s="948"/>
      <c r="G294" s="935"/>
      <c r="H294" s="957"/>
      <c r="I294" s="932"/>
      <c r="J294" s="933" t="n">
        <f aca="false">H294-I294</f>
        <v>0</v>
      </c>
      <c r="K294" s="934"/>
      <c r="L294" s="935"/>
      <c r="M294" s="965"/>
      <c r="N294" s="958"/>
      <c r="O294" s="958" t="n">
        <v>0</v>
      </c>
      <c r="P294" s="954" t="n">
        <v>0</v>
      </c>
    </row>
    <row r="295" s="12" customFormat="true" ht="13.9" hidden="false" customHeight="false" outlineLevel="0" collapsed="false">
      <c r="A295" s="915" t="n">
        <v>3.02</v>
      </c>
      <c r="B295" s="916"/>
      <c r="C295" s="916"/>
      <c r="D295" s="917"/>
      <c r="E295" s="947"/>
      <c r="F295" s="948"/>
      <c r="G295" s="935"/>
      <c r="H295" s="957"/>
      <c r="I295" s="932"/>
      <c r="J295" s="933" t="n">
        <f aca="false">H295-I295</f>
        <v>0</v>
      </c>
      <c r="K295" s="934"/>
      <c r="L295" s="935"/>
      <c r="M295" s="965"/>
      <c r="N295" s="958"/>
      <c r="O295" s="958"/>
      <c r="P295" s="954"/>
    </row>
    <row r="296" s="12" customFormat="true" ht="13.9" hidden="false" customHeight="false" outlineLevel="0" collapsed="false">
      <c r="A296" s="915" t="n">
        <v>3.03</v>
      </c>
      <c r="B296" s="916"/>
      <c r="C296" s="916"/>
      <c r="D296" s="917"/>
      <c r="E296" s="947"/>
      <c r="F296" s="948"/>
      <c r="G296" s="935"/>
      <c r="H296" s="957"/>
      <c r="I296" s="932"/>
      <c r="J296" s="933" t="n">
        <f aca="false">H296-I296</f>
        <v>0</v>
      </c>
      <c r="K296" s="934"/>
      <c r="L296" s="935"/>
      <c r="M296" s="965"/>
      <c r="N296" s="958"/>
      <c r="O296" s="958"/>
      <c r="P296" s="954"/>
    </row>
    <row r="297" s="12" customFormat="true" ht="13.9" hidden="false" customHeight="false" outlineLevel="0" collapsed="false">
      <c r="A297" s="947" t="s">
        <v>203</v>
      </c>
      <c r="B297" s="917" t="n">
        <v>331</v>
      </c>
      <c r="C297" s="917" t="n">
        <v>375</v>
      </c>
      <c r="D297" s="959" t="s">
        <v>770</v>
      </c>
      <c r="E297" s="940"/>
      <c r="F297" s="960"/>
      <c r="G297" s="961"/>
      <c r="H297" s="962"/>
      <c r="I297" s="963"/>
      <c r="J297" s="963"/>
      <c r="K297" s="963"/>
      <c r="L297" s="963"/>
      <c r="M297" s="963"/>
      <c r="N297" s="964"/>
      <c r="O297" s="964"/>
      <c r="P297" s="964"/>
    </row>
    <row r="298" s="608" customFormat="true" ht="13.5" hidden="false" customHeight="false" outlineLevel="0" collapsed="false">
      <c r="A298" s="945" t="n">
        <v>4.01</v>
      </c>
      <c r="B298" s="946"/>
      <c r="C298" s="946"/>
      <c r="D298" s="917" t="s">
        <v>825</v>
      </c>
      <c r="E298" s="947"/>
      <c r="F298" s="948" t="n">
        <v>37073</v>
      </c>
      <c r="G298" s="949" t="n">
        <v>30</v>
      </c>
      <c r="H298" s="950" t="n">
        <v>19728</v>
      </c>
      <c r="I298" s="932"/>
      <c r="J298" s="951" t="n">
        <v>19728</v>
      </c>
      <c r="K298" s="949" t="n">
        <v>6389</v>
      </c>
      <c r="L298" s="949" t="n">
        <v>4568.5</v>
      </c>
      <c r="M298" s="952" t="n">
        <v>657.6</v>
      </c>
      <c r="N298" s="953" t="n">
        <v>11502.86</v>
      </c>
      <c r="O298" s="953" t="n">
        <v>8225.15</v>
      </c>
      <c r="P298" s="954"/>
    </row>
    <row r="299" s="12" customFormat="true" ht="13.9" hidden="false" customHeight="false" outlineLevel="0" collapsed="false">
      <c r="A299" s="947" t="s">
        <v>205</v>
      </c>
      <c r="B299" s="917" t="n">
        <v>333</v>
      </c>
      <c r="C299" s="917" t="n">
        <v>363</v>
      </c>
      <c r="D299" s="917" t="s">
        <v>771</v>
      </c>
      <c r="E299" s="940"/>
      <c r="F299" s="960"/>
      <c r="G299" s="961"/>
      <c r="H299" s="962"/>
      <c r="I299" s="963"/>
      <c r="J299" s="963"/>
      <c r="K299" s="963"/>
      <c r="L299" s="963"/>
      <c r="M299" s="963"/>
      <c r="N299" s="964"/>
      <c r="O299" s="964"/>
      <c r="P299" s="964"/>
    </row>
    <row r="300" s="12" customFormat="true" ht="13.9" hidden="false" customHeight="false" outlineLevel="0" collapsed="false">
      <c r="A300" s="915" t="n">
        <v>5.01</v>
      </c>
      <c r="B300" s="916"/>
      <c r="C300" s="916"/>
      <c r="D300" s="917"/>
      <c r="E300" s="947"/>
      <c r="F300" s="948"/>
      <c r="G300" s="935"/>
      <c r="H300" s="957"/>
      <c r="I300" s="932"/>
      <c r="J300" s="933" t="n">
        <f aca="false">H300-I300</f>
        <v>0</v>
      </c>
      <c r="K300" s="934"/>
      <c r="L300" s="935"/>
      <c r="M300" s="965"/>
      <c r="N300" s="958"/>
      <c r="O300" s="958"/>
      <c r="P300" s="954"/>
    </row>
    <row r="301" s="12" customFormat="true" ht="13.9" hidden="false" customHeight="false" outlineLevel="0" collapsed="false">
      <c r="A301" s="915" t="n">
        <v>5.02</v>
      </c>
      <c r="B301" s="916"/>
      <c r="C301" s="916"/>
      <c r="D301" s="917"/>
      <c r="E301" s="947"/>
      <c r="F301" s="948"/>
      <c r="G301" s="935"/>
      <c r="H301" s="957"/>
      <c r="I301" s="932"/>
      <c r="J301" s="933" t="n">
        <f aca="false">H301-I301</f>
        <v>0</v>
      </c>
      <c r="K301" s="934"/>
      <c r="L301" s="935"/>
      <c r="M301" s="965"/>
      <c r="N301" s="958"/>
      <c r="O301" s="958"/>
      <c r="P301" s="954"/>
    </row>
    <row r="302" s="12" customFormat="true" ht="13.9" hidden="false" customHeight="false" outlineLevel="0" collapsed="false">
      <c r="A302" s="915" t="n">
        <v>5.03</v>
      </c>
      <c r="B302" s="916"/>
      <c r="C302" s="916"/>
      <c r="D302" s="917"/>
      <c r="E302" s="947"/>
      <c r="F302" s="948"/>
      <c r="G302" s="935"/>
      <c r="H302" s="957"/>
      <c r="I302" s="932"/>
      <c r="J302" s="933" t="n">
        <f aca="false">H302-I302</f>
        <v>0</v>
      </c>
      <c r="K302" s="934"/>
      <c r="L302" s="935"/>
      <c r="M302" s="965"/>
      <c r="N302" s="958"/>
      <c r="O302" s="958"/>
      <c r="P302" s="954"/>
    </row>
    <row r="303" s="12" customFormat="true" ht="13.9" hidden="false" customHeight="false" outlineLevel="0" collapsed="false">
      <c r="A303" s="925" t="s">
        <v>240</v>
      </c>
      <c r="B303" s="926" t="n">
        <v>340</v>
      </c>
      <c r="C303" s="926" t="n">
        <v>390</v>
      </c>
      <c r="D303" s="959" t="s">
        <v>772</v>
      </c>
      <c r="E303" s="940"/>
      <c r="F303" s="973"/>
      <c r="G303" s="938"/>
      <c r="H303" s="962"/>
      <c r="I303" s="963"/>
      <c r="J303" s="963"/>
      <c r="K303" s="963"/>
      <c r="L303" s="963"/>
      <c r="M303" s="963"/>
      <c r="N303" s="964"/>
      <c r="O303" s="964"/>
      <c r="P303" s="974"/>
    </row>
    <row r="304" s="12" customFormat="true" ht="13.9" hidden="false" customHeight="false" outlineLevel="0" collapsed="false">
      <c r="A304" s="915" t="n">
        <v>6.01</v>
      </c>
      <c r="B304" s="916"/>
      <c r="C304" s="916"/>
      <c r="D304" s="917"/>
      <c r="E304" s="947"/>
      <c r="F304" s="919"/>
      <c r="G304" s="920"/>
      <c r="H304" s="931"/>
      <c r="I304" s="932"/>
      <c r="J304" s="933" t="n">
        <f aca="false">H304-I304</f>
        <v>0</v>
      </c>
      <c r="K304" s="934"/>
      <c r="L304" s="935"/>
      <c r="M304" s="935"/>
      <c r="N304" s="958"/>
      <c r="O304" s="958" t="n">
        <f aca="false">J304-N304</f>
        <v>0</v>
      </c>
      <c r="P304" s="954"/>
    </row>
    <row r="305" s="12" customFormat="true" ht="13.9" hidden="false" customHeight="false" outlineLevel="0" collapsed="false">
      <c r="A305" s="975" t="n">
        <v>6.02</v>
      </c>
      <c r="B305" s="976"/>
      <c r="C305" s="976"/>
      <c r="D305" s="917"/>
      <c r="E305" s="947"/>
      <c r="F305" s="919"/>
      <c r="G305" s="920"/>
      <c r="H305" s="931"/>
      <c r="I305" s="932"/>
      <c r="J305" s="933" t="n">
        <f aca="false">H305-I305</f>
        <v>0</v>
      </c>
      <c r="K305" s="934"/>
      <c r="L305" s="935"/>
      <c r="M305" s="935"/>
      <c r="N305" s="958"/>
      <c r="O305" s="958" t="n">
        <f aca="false">J305-N305</f>
        <v>0</v>
      </c>
      <c r="P305" s="954"/>
    </row>
    <row r="306" s="12" customFormat="true" ht="13.9" hidden="false" customHeight="false" outlineLevel="0" collapsed="false">
      <c r="A306" s="975" t="n">
        <v>6.03</v>
      </c>
      <c r="B306" s="976"/>
      <c r="C306" s="976"/>
      <c r="D306" s="917"/>
      <c r="E306" s="947"/>
      <c r="F306" s="919"/>
      <c r="G306" s="920"/>
      <c r="H306" s="931"/>
      <c r="I306" s="932"/>
      <c r="J306" s="933" t="n">
        <f aca="false">H306-I306</f>
        <v>0</v>
      </c>
      <c r="K306" s="934"/>
      <c r="L306" s="935"/>
      <c r="M306" s="935"/>
      <c r="N306" s="958"/>
      <c r="O306" s="958" t="n">
        <f aca="false">J306-N306</f>
        <v>0</v>
      </c>
      <c r="P306" s="954"/>
    </row>
    <row r="307" s="12" customFormat="true" ht="13.9" hidden="false" customHeight="false" outlineLevel="0" collapsed="false">
      <c r="A307" s="938" t="s">
        <v>243</v>
      </c>
      <c r="B307" s="939" t="n">
        <v>341</v>
      </c>
      <c r="C307" s="939" t="n">
        <v>391</v>
      </c>
      <c r="D307" s="907" t="s">
        <v>773</v>
      </c>
      <c r="E307" s="940"/>
      <c r="F307" s="960"/>
      <c r="G307" s="961"/>
      <c r="H307" s="962"/>
      <c r="I307" s="963"/>
      <c r="J307" s="963"/>
      <c r="K307" s="963"/>
      <c r="L307" s="963"/>
      <c r="M307" s="963"/>
      <c r="N307" s="964"/>
      <c r="O307" s="964"/>
      <c r="P307" s="964"/>
    </row>
    <row r="308" s="12" customFormat="true" ht="13.9" hidden="false" customHeight="false" outlineLevel="0" collapsed="false">
      <c r="A308" s="975" t="n">
        <v>7.01</v>
      </c>
      <c r="B308" s="976"/>
      <c r="C308" s="976"/>
      <c r="D308" s="917"/>
      <c r="E308" s="925"/>
      <c r="F308" s="948"/>
      <c r="G308" s="935"/>
      <c r="H308" s="957"/>
      <c r="I308" s="932"/>
      <c r="J308" s="933" t="n">
        <f aca="false">H308-I308</f>
        <v>0</v>
      </c>
      <c r="K308" s="934"/>
      <c r="L308" s="935"/>
      <c r="M308" s="965"/>
      <c r="N308" s="958"/>
      <c r="O308" s="958" t="n">
        <f aca="false">J308-N308</f>
        <v>0</v>
      </c>
      <c r="P308" s="954"/>
    </row>
    <row r="309" s="12" customFormat="true" ht="13.9" hidden="false" customHeight="false" outlineLevel="0" collapsed="false">
      <c r="A309" s="915" t="n">
        <v>7.02</v>
      </c>
      <c r="B309" s="916"/>
      <c r="C309" s="916"/>
      <c r="D309" s="917"/>
      <c r="E309" s="947"/>
      <c r="F309" s="948"/>
      <c r="G309" s="935"/>
      <c r="H309" s="957"/>
      <c r="I309" s="932"/>
      <c r="J309" s="933" t="n">
        <f aca="false">H309-I309</f>
        <v>0</v>
      </c>
      <c r="K309" s="934"/>
      <c r="L309" s="935"/>
      <c r="M309" s="965"/>
      <c r="N309" s="958"/>
      <c r="O309" s="958" t="n">
        <f aca="false">J309-N309</f>
        <v>0</v>
      </c>
      <c r="P309" s="954"/>
    </row>
    <row r="310" s="12" customFormat="true" ht="13.9" hidden="false" customHeight="false" outlineLevel="0" collapsed="false">
      <c r="A310" s="975" t="n">
        <v>7.03</v>
      </c>
      <c r="B310" s="916"/>
      <c r="C310" s="916"/>
      <c r="D310" s="917"/>
      <c r="E310" s="947"/>
      <c r="F310" s="919"/>
      <c r="G310" s="920"/>
      <c r="H310" s="931"/>
      <c r="I310" s="932"/>
      <c r="J310" s="933" t="n">
        <f aca="false">H310-I310</f>
        <v>0</v>
      </c>
      <c r="K310" s="934"/>
      <c r="L310" s="935"/>
      <c r="M310" s="965"/>
      <c r="N310" s="958"/>
      <c r="O310" s="958" t="n">
        <f aca="false">J310-N310</f>
        <v>0</v>
      </c>
      <c r="P310" s="954"/>
    </row>
    <row r="311" s="12" customFormat="true" ht="13.9" hidden="false" customHeight="false" outlineLevel="0" collapsed="false">
      <c r="A311" s="961" t="s">
        <v>248</v>
      </c>
      <c r="B311" s="939" t="s">
        <v>774</v>
      </c>
      <c r="C311" s="939" t="n">
        <v>393</v>
      </c>
      <c r="D311" s="907" t="s">
        <v>775</v>
      </c>
      <c r="E311" s="940"/>
      <c r="F311" s="960"/>
      <c r="G311" s="961"/>
      <c r="H311" s="962"/>
      <c r="I311" s="963"/>
      <c r="J311" s="963"/>
      <c r="K311" s="963"/>
      <c r="L311" s="963"/>
      <c r="M311" s="963"/>
      <c r="N311" s="964"/>
      <c r="O311" s="964"/>
      <c r="P311" s="964"/>
    </row>
    <row r="312" s="12" customFormat="true" ht="13.9" hidden="false" customHeight="false" outlineLevel="0" collapsed="false">
      <c r="A312" s="915" t="n">
        <v>8.01</v>
      </c>
      <c r="B312" s="916"/>
      <c r="C312" s="916"/>
      <c r="D312" s="917"/>
      <c r="E312" s="977"/>
      <c r="F312" s="948"/>
      <c r="G312" s="935"/>
      <c r="H312" s="957"/>
      <c r="I312" s="932"/>
      <c r="J312" s="933" t="n">
        <f aca="false">H312-I312</f>
        <v>0</v>
      </c>
      <c r="K312" s="934"/>
      <c r="L312" s="935"/>
      <c r="M312" s="965"/>
      <c r="N312" s="958"/>
      <c r="O312" s="958" t="n">
        <f aca="false">J312-N312</f>
        <v>0</v>
      </c>
      <c r="P312" s="954"/>
    </row>
    <row r="313" s="12" customFormat="true" ht="13.9" hidden="false" customHeight="false" outlineLevel="0" collapsed="false">
      <c r="A313" s="915" t="n">
        <v>8.02</v>
      </c>
      <c r="B313" s="916"/>
      <c r="C313" s="916"/>
      <c r="D313" s="917"/>
      <c r="E313" s="977"/>
      <c r="F313" s="948"/>
      <c r="G313" s="935"/>
      <c r="H313" s="957"/>
      <c r="I313" s="932"/>
      <c r="J313" s="933" t="n">
        <f aca="false">H313-I313</f>
        <v>0</v>
      </c>
      <c r="K313" s="934"/>
      <c r="L313" s="935"/>
      <c r="M313" s="965"/>
      <c r="N313" s="958"/>
      <c r="O313" s="958"/>
      <c r="P313" s="954"/>
    </row>
    <row r="314" s="12" customFormat="true" ht="13.9" hidden="false" customHeight="false" outlineLevel="0" collapsed="false">
      <c r="A314" s="915" t="n">
        <v>8.03</v>
      </c>
      <c r="B314" s="916"/>
      <c r="C314" s="916"/>
      <c r="D314" s="917"/>
      <c r="E314" s="977"/>
      <c r="F314" s="948"/>
      <c r="G314" s="935"/>
      <c r="H314" s="957"/>
      <c r="I314" s="932"/>
      <c r="J314" s="933" t="n">
        <f aca="false">H314-I314</f>
        <v>0</v>
      </c>
      <c r="K314" s="934"/>
      <c r="L314" s="935"/>
      <c r="M314" s="965"/>
      <c r="N314" s="958"/>
      <c r="O314" s="958"/>
      <c r="P314" s="954"/>
    </row>
    <row r="315" s="12" customFormat="true" ht="13.9" hidden="false" customHeight="false" outlineLevel="0" collapsed="false">
      <c r="A315" s="947" t="s">
        <v>251</v>
      </c>
      <c r="B315" s="926" t="n">
        <v>344</v>
      </c>
      <c r="C315" s="917" t="n">
        <v>394</v>
      </c>
      <c r="D315" s="917" t="s">
        <v>776</v>
      </c>
      <c r="E315" s="940"/>
      <c r="F315" s="960"/>
      <c r="G315" s="961"/>
      <c r="H315" s="978"/>
      <c r="I315" s="979"/>
      <c r="J315" s="979"/>
      <c r="K315" s="979"/>
      <c r="L315" s="963"/>
      <c r="M315" s="979"/>
      <c r="N315" s="980"/>
      <c r="O315" s="980"/>
      <c r="P315" s="980"/>
    </row>
    <row r="316" s="12" customFormat="true" ht="13.9" hidden="false" customHeight="false" outlineLevel="0" collapsed="false">
      <c r="A316" s="915" t="n">
        <v>9.01</v>
      </c>
      <c r="B316" s="916"/>
      <c r="C316" s="916"/>
      <c r="D316" s="917"/>
      <c r="E316" s="977"/>
      <c r="F316" s="948"/>
      <c r="G316" s="935"/>
      <c r="H316" s="957"/>
      <c r="I316" s="932"/>
      <c r="J316" s="933" t="n">
        <f aca="false">H316-I316</f>
        <v>0</v>
      </c>
      <c r="K316" s="934"/>
      <c r="L316" s="935"/>
      <c r="M316" s="965"/>
      <c r="N316" s="958"/>
      <c r="O316" s="958" t="n">
        <f aca="false">J316-N316</f>
        <v>0</v>
      </c>
      <c r="P316" s="954"/>
    </row>
    <row r="317" s="12" customFormat="true" ht="13.9" hidden="false" customHeight="false" outlineLevel="0" collapsed="false">
      <c r="A317" s="915" t="n">
        <v>9.02</v>
      </c>
      <c r="B317" s="916"/>
      <c r="C317" s="916"/>
      <c r="D317" s="917"/>
      <c r="E317" s="947"/>
      <c r="F317" s="919"/>
      <c r="G317" s="920"/>
      <c r="H317" s="931"/>
      <c r="I317" s="932"/>
      <c r="J317" s="933" t="n">
        <f aca="false">H317-I317</f>
        <v>0</v>
      </c>
      <c r="K317" s="934"/>
      <c r="L317" s="935"/>
      <c r="M317" s="965"/>
      <c r="N317" s="958"/>
      <c r="O317" s="958" t="n">
        <f aca="false">J317-N317</f>
        <v>0</v>
      </c>
      <c r="P317" s="954"/>
    </row>
    <row r="318" s="12" customFormat="true" ht="13.9" hidden="false" customHeight="false" outlineLevel="0" collapsed="false">
      <c r="A318" s="981" t="n">
        <v>9.03</v>
      </c>
      <c r="B318" s="982"/>
      <c r="C318" s="982"/>
      <c r="D318" s="917"/>
      <c r="E318" s="977"/>
      <c r="F318" s="948"/>
      <c r="G318" s="935"/>
      <c r="H318" s="957"/>
      <c r="I318" s="932"/>
      <c r="J318" s="933" t="n">
        <f aca="false">H318-I318</f>
        <v>0</v>
      </c>
      <c r="K318" s="934"/>
      <c r="L318" s="935"/>
      <c r="M318" s="965"/>
      <c r="N318" s="958"/>
      <c r="O318" s="958"/>
      <c r="P318" s="954"/>
    </row>
    <row r="319" s="12" customFormat="true" ht="13.9" hidden="false" customHeight="false" outlineLevel="0" collapsed="false">
      <c r="A319" s="947" t="s">
        <v>254</v>
      </c>
      <c r="B319" s="926" t="n">
        <v>345</v>
      </c>
      <c r="C319" s="917" t="n">
        <v>395</v>
      </c>
      <c r="D319" s="959" t="s">
        <v>777</v>
      </c>
      <c r="E319" s="940"/>
      <c r="F319" s="960"/>
      <c r="G319" s="961"/>
      <c r="H319" s="962"/>
      <c r="I319" s="963"/>
      <c r="J319" s="933" t="n">
        <f aca="false">H319-I319</f>
        <v>0</v>
      </c>
      <c r="K319" s="963"/>
      <c r="L319" s="963"/>
      <c r="M319" s="979"/>
      <c r="N319" s="980"/>
      <c r="O319" s="980"/>
      <c r="P319" s="980"/>
    </row>
    <row r="320" s="12" customFormat="true" ht="13.9" hidden="false" customHeight="false" outlineLevel="0" collapsed="false">
      <c r="A320" s="915" t="n">
        <v>10.01</v>
      </c>
      <c r="B320" s="916"/>
      <c r="C320" s="916"/>
      <c r="D320" s="917"/>
      <c r="E320" s="947"/>
      <c r="F320" s="948"/>
      <c r="G320" s="935"/>
      <c r="H320" s="957"/>
      <c r="I320" s="932"/>
      <c r="J320" s="933" t="n">
        <f aca="false">H320-I320</f>
        <v>0</v>
      </c>
      <c r="K320" s="934"/>
      <c r="L320" s="935"/>
      <c r="M320" s="965"/>
      <c r="N320" s="958"/>
      <c r="O320" s="958"/>
      <c r="P320" s="954"/>
    </row>
    <row r="321" s="12" customFormat="true" ht="13.9" hidden="false" customHeight="false" outlineLevel="0" collapsed="false">
      <c r="A321" s="915" t="n">
        <v>10.02</v>
      </c>
      <c r="B321" s="916"/>
      <c r="C321" s="916"/>
      <c r="D321" s="917"/>
      <c r="E321" s="947"/>
      <c r="F321" s="948"/>
      <c r="G321" s="935"/>
      <c r="H321" s="957"/>
      <c r="I321" s="932"/>
      <c r="J321" s="933" t="n">
        <f aca="false">H321-I321</f>
        <v>0</v>
      </c>
      <c r="K321" s="934"/>
      <c r="L321" s="935"/>
      <c r="M321" s="965"/>
      <c r="N321" s="958"/>
      <c r="O321" s="958"/>
      <c r="P321" s="954"/>
    </row>
    <row r="322" s="12" customFormat="true" ht="13.9" hidden="false" customHeight="false" outlineLevel="0" collapsed="false">
      <c r="A322" s="915" t="n">
        <v>10.03</v>
      </c>
      <c r="B322" s="916"/>
      <c r="C322" s="916"/>
      <c r="D322" s="917"/>
      <c r="E322" s="947"/>
      <c r="F322" s="948"/>
      <c r="G322" s="935"/>
      <c r="H322" s="957"/>
      <c r="I322" s="932"/>
      <c r="J322" s="933" t="n">
        <f aca="false">H322-I322</f>
        <v>0</v>
      </c>
      <c r="K322" s="934"/>
      <c r="L322" s="935"/>
      <c r="M322" s="965"/>
      <c r="N322" s="958"/>
      <c r="O322" s="958"/>
      <c r="P322" s="954"/>
    </row>
    <row r="323" s="12" customFormat="true" ht="13.9" hidden="false" customHeight="false" outlineLevel="0" collapsed="false">
      <c r="A323" s="925" t="s">
        <v>257</v>
      </c>
      <c r="B323" s="926" t="n">
        <v>348</v>
      </c>
      <c r="C323" s="926" t="n">
        <v>398</v>
      </c>
      <c r="D323" s="959" t="s">
        <v>778</v>
      </c>
      <c r="E323" s="940"/>
      <c r="F323" s="960"/>
      <c r="G323" s="961"/>
      <c r="H323" s="962"/>
      <c r="I323" s="963"/>
      <c r="J323" s="963"/>
      <c r="K323" s="963"/>
      <c r="L323" s="963"/>
      <c r="M323" s="979"/>
      <c r="N323" s="980"/>
      <c r="O323" s="980"/>
      <c r="P323" s="980"/>
    </row>
    <row r="324" s="608" customFormat="true" ht="13.5" hidden="false" customHeight="false" outlineLevel="0" collapsed="false">
      <c r="A324" s="945" t="n">
        <v>11.01</v>
      </c>
      <c r="B324" s="946"/>
      <c r="C324" s="946"/>
      <c r="D324" s="917" t="s">
        <v>779</v>
      </c>
      <c r="E324" s="947"/>
      <c r="F324" s="948" t="n">
        <v>37257</v>
      </c>
      <c r="G324" s="949" t="n">
        <v>20</v>
      </c>
      <c r="H324" s="950" t="n">
        <v>2000</v>
      </c>
      <c r="I324" s="932"/>
      <c r="J324" s="951" t="n">
        <f aca="false">H324-I324</f>
        <v>2000</v>
      </c>
      <c r="K324" s="949" t="n">
        <v>6209.25</v>
      </c>
      <c r="L324" s="949" t="n">
        <v>1095.75</v>
      </c>
      <c r="M324" s="952" t="n">
        <v>100</v>
      </c>
      <c r="N324" s="953" t="n">
        <v>1700</v>
      </c>
      <c r="O324" s="953" t="n">
        <f aca="false">J324-N324</f>
        <v>300</v>
      </c>
      <c r="P324" s="954"/>
    </row>
    <row r="325" s="12" customFormat="true" ht="13.9" hidden="false" customHeight="false" outlineLevel="0" collapsed="false">
      <c r="A325" s="975" t="n">
        <v>11.02</v>
      </c>
      <c r="B325" s="976"/>
      <c r="C325" s="976"/>
      <c r="D325" s="917"/>
      <c r="E325" s="983"/>
      <c r="F325" s="948"/>
      <c r="G325" s="935"/>
      <c r="H325" s="957"/>
      <c r="I325" s="932"/>
      <c r="J325" s="933" t="n">
        <f aca="false">H325-I325</f>
        <v>0</v>
      </c>
      <c r="K325" s="934"/>
      <c r="L325" s="935"/>
      <c r="M325" s="965"/>
      <c r="N325" s="958"/>
      <c r="O325" s="958"/>
      <c r="P325" s="954"/>
    </row>
    <row r="326" s="12" customFormat="true" ht="13.9" hidden="false" customHeight="false" outlineLevel="0" collapsed="false">
      <c r="A326" s="915" t="n">
        <v>11.03</v>
      </c>
      <c r="B326" s="916"/>
      <c r="C326" s="916"/>
      <c r="D326" s="917"/>
      <c r="E326" s="983"/>
      <c r="F326" s="948"/>
      <c r="G326" s="935"/>
      <c r="H326" s="957"/>
      <c r="I326" s="932"/>
      <c r="J326" s="933" t="n">
        <f aca="false">H326-I326</f>
        <v>0</v>
      </c>
      <c r="K326" s="934"/>
      <c r="L326" s="935"/>
      <c r="M326" s="965"/>
      <c r="N326" s="958"/>
      <c r="O326" s="958"/>
      <c r="P326" s="954"/>
    </row>
    <row r="327" s="12" customFormat="true" ht="13.9" hidden="false" customHeight="false" outlineLevel="0" collapsed="false">
      <c r="A327" s="925" t="s">
        <v>260</v>
      </c>
      <c r="B327" s="926" t="n">
        <v>305</v>
      </c>
      <c r="C327" s="926"/>
      <c r="D327" s="959" t="s">
        <v>780</v>
      </c>
      <c r="E327" s="940"/>
      <c r="F327" s="960"/>
      <c r="G327" s="961"/>
      <c r="H327" s="962"/>
      <c r="I327" s="963"/>
      <c r="J327" s="963"/>
      <c r="K327" s="963"/>
      <c r="L327" s="963"/>
      <c r="M327" s="979"/>
      <c r="N327" s="980"/>
      <c r="O327" s="980"/>
      <c r="P327" s="980"/>
    </row>
    <row r="328" s="12" customFormat="true" ht="13.9" hidden="false" customHeight="false" outlineLevel="0" collapsed="false">
      <c r="A328" s="975" t="n">
        <v>12.01</v>
      </c>
      <c r="B328" s="976"/>
      <c r="C328" s="976"/>
      <c r="D328" s="917"/>
      <c r="E328" s="947"/>
      <c r="F328" s="919"/>
      <c r="G328" s="920"/>
      <c r="H328" s="931"/>
      <c r="I328" s="932"/>
      <c r="J328" s="933" t="n">
        <f aca="false">H328-I328</f>
        <v>0</v>
      </c>
      <c r="K328" s="934"/>
      <c r="L328" s="935"/>
      <c r="M328" s="965"/>
      <c r="N328" s="958"/>
      <c r="O328" s="958" t="n">
        <f aca="false">J328-N328</f>
        <v>0</v>
      </c>
      <c r="P328" s="954"/>
    </row>
    <row r="329" s="12" customFormat="true" ht="13.9" hidden="false" customHeight="false" outlineLevel="0" collapsed="false">
      <c r="A329" s="915" t="n">
        <v>12.02</v>
      </c>
      <c r="B329" s="916"/>
      <c r="C329" s="916"/>
      <c r="D329" s="917"/>
      <c r="E329" s="947"/>
      <c r="F329" s="919"/>
      <c r="G329" s="920"/>
      <c r="H329" s="931"/>
      <c r="I329" s="932"/>
      <c r="J329" s="933" t="n">
        <f aca="false">H329-I329</f>
        <v>0</v>
      </c>
      <c r="K329" s="934"/>
      <c r="L329" s="935"/>
      <c r="M329" s="965"/>
      <c r="N329" s="958"/>
      <c r="O329" s="958" t="n">
        <f aca="false">J329-N329</f>
        <v>0</v>
      </c>
      <c r="P329" s="954"/>
    </row>
    <row r="330" s="12" customFormat="true" ht="13.9" hidden="false" customHeight="false" outlineLevel="0" collapsed="false">
      <c r="A330" s="915" t="n">
        <v>12.03</v>
      </c>
      <c r="B330" s="916"/>
      <c r="C330" s="916"/>
      <c r="D330" s="917"/>
      <c r="E330" s="947"/>
      <c r="F330" s="948"/>
      <c r="G330" s="935"/>
      <c r="H330" s="957"/>
      <c r="I330" s="932"/>
      <c r="J330" s="933" t="n">
        <f aca="false">H330-I330</f>
        <v>0</v>
      </c>
      <c r="K330" s="934"/>
      <c r="L330" s="935"/>
      <c r="M330" s="965"/>
      <c r="N330" s="958"/>
      <c r="O330" s="958"/>
      <c r="P330" s="954"/>
    </row>
    <row r="331" s="12" customFormat="true" ht="13.9" hidden="false" customHeight="false" outlineLevel="0" collapsed="false">
      <c r="A331" s="947" t="s">
        <v>781</v>
      </c>
      <c r="B331" s="917" t="n">
        <v>306</v>
      </c>
      <c r="C331" s="917"/>
      <c r="D331" s="917" t="s">
        <v>782</v>
      </c>
      <c r="E331" s="940"/>
      <c r="F331" s="960"/>
      <c r="G331" s="961"/>
      <c r="H331" s="962"/>
      <c r="I331" s="963"/>
      <c r="J331" s="933" t="n">
        <f aca="false">H331-I331</f>
        <v>0</v>
      </c>
      <c r="K331" s="963"/>
      <c r="L331" s="963"/>
      <c r="M331" s="979"/>
      <c r="N331" s="980"/>
      <c r="O331" s="980"/>
      <c r="P331" s="980"/>
    </row>
    <row r="332" s="12" customFormat="true" ht="13.9" hidden="false" customHeight="false" outlineLevel="0" collapsed="false">
      <c r="A332" s="915" t="n">
        <v>13.01</v>
      </c>
      <c r="B332" s="916"/>
      <c r="C332" s="916"/>
      <c r="D332" s="917"/>
      <c r="E332" s="947"/>
      <c r="F332" s="948"/>
      <c r="G332" s="935"/>
      <c r="H332" s="957"/>
      <c r="I332" s="932"/>
      <c r="J332" s="933" t="n">
        <f aca="false">H332-I332</f>
        <v>0</v>
      </c>
      <c r="K332" s="934"/>
      <c r="L332" s="935"/>
      <c r="M332" s="965"/>
      <c r="N332" s="958"/>
      <c r="O332" s="958"/>
      <c r="P332" s="954"/>
    </row>
    <row r="333" s="12" customFormat="true" ht="13.9" hidden="false" customHeight="false" outlineLevel="0" collapsed="false">
      <c r="A333" s="915" t="n">
        <v>13.02</v>
      </c>
      <c r="B333" s="916"/>
      <c r="C333" s="916"/>
      <c r="D333" s="917"/>
      <c r="E333" s="947"/>
      <c r="F333" s="948"/>
      <c r="G333" s="935"/>
      <c r="H333" s="957"/>
      <c r="I333" s="932"/>
      <c r="J333" s="933" t="n">
        <f aca="false">H333-I333</f>
        <v>0</v>
      </c>
      <c r="K333" s="934"/>
      <c r="L333" s="935"/>
      <c r="M333" s="965"/>
      <c r="N333" s="958"/>
      <c r="O333" s="958"/>
      <c r="P333" s="954"/>
      <c r="Q333" s="12" t="n">
        <f aca="false">2019-1971</f>
        <v>48</v>
      </c>
    </row>
    <row r="334" s="12" customFormat="true" ht="13.9" hidden="false" customHeight="false" outlineLevel="0" collapsed="false">
      <c r="A334" s="915" t="n">
        <v>13.03</v>
      </c>
      <c r="B334" s="916"/>
      <c r="C334" s="916"/>
      <c r="D334" s="917"/>
      <c r="E334" s="947"/>
      <c r="F334" s="948"/>
      <c r="G334" s="935"/>
      <c r="H334" s="957"/>
      <c r="I334" s="932"/>
      <c r="J334" s="933" t="n">
        <f aca="false">H334-I334</f>
        <v>0</v>
      </c>
      <c r="K334" s="934"/>
      <c r="L334" s="935"/>
      <c r="M334" s="965"/>
      <c r="N334" s="958"/>
      <c r="O334" s="958"/>
      <c r="P334" s="954"/>
    </row>
    <row r="335" s="12" customFormat="true" ht="13.9" hidden="false" customHeight="false" outlineLevel="0" collapsed="false">
      <c r="A335" s="947" t="s">
        <v>266</v>
      </c>
      <c r="B335" s="917" t="n">
        <v>307</v>
      </c>
      <c r="C335" s="917"/>
      <c r="D335" s="917" t="s">
        <v>783</v>
      </c>
      <c r="E335" s="940"/>
      <c r="F335" s="960"/>
      <c r="G335" s="961"/>
      <c r="H335" s="962"/>
      <c r="I335" s="963"/>
      <c r="J335" s="963"/>
      <c r="K335" s="963"/>
      <c r="L335" s="963"/>
      <c r="M335" s="979"/>
      <c r="N335" s="980"/>
      <c r="O335" s="980"/>
      <c r="P335" s="980"/>
    </row>
    <row r="336" s="12" customFormat="true" ht="13.9" hidden="false" customHeight="false" outlineLevel="0" collapsed="false">
      <c r="A336" s="966" t="n">
        <v>14.01</v>
      </c>
      <c r="B336" s="966"/>
      <c r="C336" s="966"/>
      <c r="D336" s="967" t="s">
        <v>823</v>
      </c>
      <c r="E336" s="968"/>
      <c r="F336" s="948" t="n">
        <v>26085</v>
      </c>
      <c r="G336" s="949" t="n">
        <v>50</v>
      </c>
      <c r="H336" s="969" t="n">
        <v>18000</v>
      </c>
      <c r="I336" s="970"/>
      <c r="J336" s="969" t="n">
        <f aca="false">H336-I336</f>
        <v>18000</v>
      </c>
      <c r="K336" s="949" t="n">
        <f aca="false">49*365.25</f>
        <v>17897.25</v>
      </c>
      <c r="L336" s="949" t="n">
        <f aca="false">(G336*365.25)-K336</f>
        <v>365.25</v>
      </c>
      <c r="M336" s="969" t="n">
        <f aca="false">J336/G336</f>
        <v>360</v>
      </c>
      <c r="N336" s="969" t="n">
        <f aca="false">(M336*K336)/365.25</f>
        <v>17640</v>
      </c>
      <c r="O336" s="971" t="n">
        <f aca="false">J336-N336</f>
        <v>360</v>
      </c>
      <c r="P336" s="972" t="n">
        <v>0</v>
      </c>
    </row>
    <row r="337" s="12" customFormat="true" ht="13.9" hidden="false" customHeight="false" outlineLevel="0" collapsed="false">
      <c r="A337" s="915" t="n">
        <v>14.02</v>
      </c>
      <c r="B337" s="916"/>
      <c r="C337" s="916"/>
      <c r="D337" s="917"/>
      <c r="E337" s="977"/>
      <c r="F337" s="948"/>
      <c r="G337" s="935"/>
      <c r="H337" s="957"/>
      <c r="I337" s="932"/>
      <c r="J337" s="933" t="n">
        <f aca="false">H337-I337</f>
        <v>0</v>
      </c>
      <c r="K337" s="934"/>
      <c r="L337" s="935"/>
      <c r="M337" s="965"/>
      <c r="N337" s="958"/>
      <c r="O337" s="958" t="n">
        <f aca="false">J337-N337</f>
        <v>0</v>
      </c>
      <c r="P337" s="954" t="n">
        <v>0</v>
      </c>
    </row>
    <row r="338" s="12" customFormat="true" ht="13.9" hidden="false" customHeight="false" outlineLevel="0" collapsed="false">
      <c r="A338" s="915" t="n">
        <v>14.03</v>
      </c>
      <c r="B338" s="916"/>
      <c r="C338" s="916"/>
      <c r="D338" s="917"/>
      <c r="E338" s="977"/>
      <c r="F338" s="948"/>
      <c r="G338" s="935"/>
      <c r="H338" s="957"/>
      <c r="I338" s="932"/>
      <c r="J338" s="933" t="n">
        <f aca="false">H338-I338</f>
        <v>0</v>
      </c>
      <c r="K338" s="934"/>
      <c r="L338" s="935"/>
      <c r="M338" s="965"/>
      <c r="N338" s="958"/>
      <c r="O338" s="958" t="n">
        <v>0</v>
      </c>
      <c r="P338" s="954"/>
    </row>
    <row r="339" s="12" customFormat="true" ht="13.9" hidden="false" customHeight="false" outlineLevel="0" collapsed="false">
      <c r="A339" s="915" t="n">
        <v>14.04</v>
      </c>
      <c r="B339" s="916"/>
      <c r="C339" s="916"/>
      <c r="D339" s="917"/>
      <c r="E339" s="947"/>
      <c r="F339" s="919"/>
      <c r="G339" s="920"/>
      <c r="H339" s="931"/>
      <c r="I339" s="932"/>
      <c r="J339" s="933" t="n">
        <f aca="false">H339-I339</f>
        <v>0</v>
      </c>
      <c r="K339" s="934"/>
      <c r="L339" s="935"/>
      <c r="M339" s="965"/>
      <c r="N339" s="958"/>
      <c r="O339" s="958" t="n">
        <f aca="false">J339-N339</f>
        <v>0</v>
      </c>
      <c r="P339" s="954"/>
    </row>
    <row r="340" s="12" customFormat="true" ht="13.9" hidden="false" customHeight="false" outlineLevel="0" collapsed="false">
      <c r="A340" s="915" t="n">
        <v>14.05</v>
      </c>
      <c r="B340" s="916"/>
      <c r="C340" s="916"/>
      <c r="D340" s="917"/>
      <c r="E340" s="977"/>
      <c r="F340" s="948"/>
      <c r="G340" s="935"/>
      <c r="H340" s="957"/>
      <c r="I340" s="932"/>
      <c r="J340" s="933" t="n">
        <f aca="false">H340-I340</f>
        <v>0</v>
      </c>
      <c r="K340" s="934"/>
      <c r="L340" s="935"/>
      <c r="M340" s="965"/>
      <c r="N340" s="958"/>
      <c r="O340" s="958"/>
      <c r="P340" s="954"/>
    </row>
    <row r="341" s="12" customFormat="true" ht="13.9" hidden="false" customHeight="false" outlineLevel="0" collapsed="false">
      <c r="A341" s="915" t="n">
        <v>14.06</v>
      </c>
      <c r="B341" s="916"/>
      <c r="C341" s="916"/>
      <c r="D341" s="917"/>
      <c r="E341" s="977"/>
      <c r="F341" s="948"/>
      <c r="G341" s="935"/>
      <c r="H341" s="957"/>
      <c r="I341" s="932"/>
      <c r="J341" s="933" t="n">
        <f aca="false">H341-I341</f>
        <v>0</v>
      </c>
      <c r="K341" s="934"/>
      <c r="L341" s="935"/>
      <c r="M341" s="965"/>
      <c r="N341" s="958"/>
      <c r="O341" s="958"/>
      <c r="P341" s="954" t="n">
        <v>0</v>
      </c>
    </row>
    <row r="342" s="12" customFormat="true" ht="13.9" hidden="false" customHeight="false" outlineLevel="0" collapsed="false">
      <c r="A342" s="947" t="s">
        <v>269</v>
      </c>
      <c r="B342" s="917" t="n">
        <v>311</v>
      </c>
      <c r="C342" s="917"/>
      <c r="D342" s="917" t="s">
        <v>784</v>
      </c>
      <c r="E342" s="940"/>
      <c r="F342" s="960"/>
      <c r="G342" s="961"/>
      <c r="H342" s="962"/>
      <c r="I342" s="963"/>
      <c r="J342" s="963"/>
      <c r="K342" s="963"/>
      <c r="L342" s="963"/>
      <c r="M342" s="979"/>
      <c r="N342" s="980"/>
      <c r="O342" s="980"/>
      <c r="P342" s="980"/>
    </row>
    <row r="343" s="608" customFormat="true" ht="13.5" hidden="false" customHeight="false" outlineLevel="0" collapsed="false">
      <c r="A343" s="945" t="n">
        <v>15.01</v>
      </c>
      <c r="B343" s="946"/>
      <c r="C343" s="946"/>
      <c r="D343" s="917" t="s">
        <v>826</v>
      </c>
      <c r="E343" s="947"/>
      <c r="F343" s="948" t="n">
        <v>42745</v>
      </c>
      <c r="G343" s="949" t="n">
        <v>10</v>
      </c>
      <c r="H343" s="950" t="n">
        <v>6822</v>
      </c>
      <c r="I343" s="932"/>
      <c r="J343" s="951" t="n">
        <f aca="false">H343-I343</f>
        <v>6822</v>
      </c>
      <c r="K343" s="949" t="n">
        <v>1085</v>
      </c>
      <c r="L343" s="949" t="n">
        <v>7.03</v>
      </c>
      <c r="M343" s="952" t="n">
        <v>682.2</v>
      </c>
      <c r="N343" s="953" t="n">
        <v>2026.52</v>
      </c>
      <c r="O343" s="953" t="n">
        <f aca="false">J343-N343</f>
        <v>4795.48</v>
      </c>
      <c r="P343" s="954" t="n">
        <v>0</v>
      </c>
      <c r="R343" s="608" t="n">
        <f aca="false">7300/365.25</f>
        <v>19.9863107460643</v>
      </c>
    </row>
    <row r="344" s="12" customFormat="true" ht="13.9" hidden="false" customHeight="false" outlineLevel="0" collapsed="false">
      <c r="A344" s="947" t="n">
        <v>15.02</v>
      </c>
      <c r="B344" s="916"/>
      <c r="C344" s="916"/>
      <c r="D344" s="917"/>
      <c r="E344" s="947"/>
      <c r="F344" s="948"/>
      <c r="G344" s="935"/>
      <c r="H344" s="957"/>
      <c r="I344" s="935"/>
      <c r="J344" s="933" t="n">
        <f aca="false">H344-I344</f>
        <v>0</v>
      </c>
      <c r="K344" s="934"/>
      <c r="L344" s="935"/>
      <c r="M344" s="965"/>
      <c r="N344" s="984"/>
      <c r="O344" s="984" t="n">
        <f aca="false">J344-N344</f>
        <v>0</v>
      </c>
      <c r="P344" s="954" t="n">
        <v>0</v>
      </c>
    </row>
    <row r="345" s="12" customFormat="true" ht="13.9" hidden="false" customHeight="false" outlineLevel="0" collapsed="false">
      <c r="A345" s="915" t="n">
        <v>15.03</v>
      </c>
      <c r="B345" s="916"/>
      <c r="C345" s="916"/>
      <c r="D345" s="917"/>
      <c r="E345" s="947"/>
      <c r="F345" s="948"/>
      <c r="G345" s="935"/>
      <c r="H345" s="957"/>
      <c r="I345" s="935"/>
      <c r="J345" s="933" t="n">
        <f aca="false">H345-I345</f>
        <v>0</v>
      </c>
      <c r="K345" s="934"/>
      <c r="L345" s="935"/>
      <c r="M345" s="965"/>
      <c r="N345" s="984"/>
      <c r="O345" s="984" t="n">
        <f aca="false">J345-N345</f>
        <v>0</v>
      </c>
      <c r="P345" s="954" t="n">
        <v>0</v>
      </c>
    </row>
    <row r="346" s="12" customFormat="true" ht="13.9" hidden="false" customHeight="false" outlineLevel="0" collapsed="false">
      <c r="A346" s="947" t="n">
        <v>15.04</v>
      </c>
      <c r="B346" s="916"/>
      <c r="C346" s="916"/>
      <c r="D346" s="917"/>
      <c r="E346" s="947"/>
      <c r="F346" s="948"/>
      <c r="G346" s="935"/>
      <c r="H346" s="957"/>
      <c r="I346" s="935"/>
      <c r="J346" s="933" t="n">
        <f aca="false">H346-I346</f>
        <v>0</v>
      </c>
      <c r="K346" s="934"/>
      <c r="L346" s="935"/>
      <c r="M346" s="965"/>
      <c r="N346" s="984"/>
      <c r="O346" s="984" t="n">
        <f aca="false">J346-N346</f>
        <v>0</v>
      </c>
      <c r="P346" s="954"/>
    </row>
    <row r="347" s="12" customFormat="true" ht="13.9" hidden="false" customHeight="false" outlineLevel="0" collapsed="false">
      <c r="A347" s="947" t="s">
        <v>272</v>
      </c>
      <c r="B347" s="917" t="n">
        <v>311</v>
      </c>
      <c r="C347" s="917"/>
      <c r="D347" s="917" t="s">
        <v>785</v>
      </c>
      <c r="E347" s="940"/>
      <c r="F347" s="960"/>
      <c r="G347" s="961"/>
      <c r="H347" s="962"/>
      <c r="I347" s="963"/>
      <c r="J347" s="963"/>
      <c r="K347" s="963"/>
      <c r="L347" s="963"/>
      <c r="M347" s="979"/>
      <c r="N347" s="980"/>
      <c r="O347" s="980"/>
      <c r="P347" s="980"/>
    </row>
    <row r="348" s="12" customFormat="true" ht="13.9" hidden="false" customHeight="false" outlineLevel="0" collapsed="false">
      <c r="A348" s="915" t="n">
        <v>16.01</v>
      </c>
      <c r="B348" s="916"/>
      <c r="C348" s="916"/>
      <c r="D348" s="917" t="s">
        <v>786</v>
      </c>
      <c r="E348" s="947"/>
      <c r="F348" s="919"/>
      <c r="G348" s="920"/>
      <c r="H348" s="931"/>
      <c r="I348" s="932"/>
      <c r="J348" s="933" t="n">
        <f aca="false">H348-I348</f>
        <v>0</v>
      </c>
      <c r="K348" s="934"/>
      <c r="L348" s="935"/>
      <c r="M348" s="965"/>
      <c r="N348" s="984"/>
      <c r="O348" s="984" t="n">
        <f aca="false">J348-N348</f>
        <v>0</v>
      </c>
      <c r="P348" s="954"/>
    </row>
    <row r="349" s="12" customFormat="true" ht="13.9" hidden="false" customHeight="false" outlineLevel="0" collapsed="false">
      <c r="A349" s="915" t="n">
        <v>16.02</v>
      </c>
      <c r="B349" s="916"/>
      <c r="C349" s="916"/>
      <c r="D349" s="917"/>
      <c r="E349" s="977"/>
      <c r="F349" s="948"/>
      <c r="G349" s="935"/>
      <c r="H349" s="957"/>
      <c r="I349" s="932"/>
      <c r="J349" s="933" t="n">
        <f aca="false">H349-I349</f>
        <v>0</v>
      </c>
      <c r="K349" s="934"/>
      <c r="L349" s="935"/>
      <c r="M349" s="965"/>
      <c r="N349" s="958"/>
      <c r="O349" s="958"/>
      <c r="P349" s="954"/>
    </row>
    <row r="350" s="12" customFormat="true" ht="13.9" hidden="false" customHeight="false" outlineLevel="0" collapsed="false">
      <c r="A350" s="915" t="n">
        <v>16.03</v>
      </c>
      <c r="B350" s="916"/>
      <c r="C350" s="916"/>
      <c r="D350" s="917"/>
      <c r="E350" s="947"/>
      <c r="F350" s="948"/>
      <c r="G350" s="935"/>
      <c r="H350" s="957"/>
      <c r="I350" s="932"/>
      <c r="J350" s="933" t="n">
        <f aca="false">H350-I350</f>
        <v>0</v>
      </c>
      <c r="K350" s="934"/>
      <c r="L350" s="935"/>
      <c r="M350" s="965"/>
      <c r="N350" s="958"/>
      <c r="O350" s="958"/>
      <c r="P350" s="954"/>
    </row>
    <row r="351" s="12" customFormat="true" ht="13.9" hidden="false" customHeight="false" outlineLevel="0" collapsed="false">
      <c r="A351" s="947" t="s">
        <v>275</v>
      </c>
      <c r="B351" s="917" t="n">
        <v>311</v>
      </c>
      <c r="C351" s="917"/>
      <c r="D351" s="917" t="s">
        <v>787</v>
      </c>
      <c r="E351" s="940"/>
      <c r="F351" s="960"/>
      <c r="G351" s="961"/>
      <c r="H351" s="962"/>
      <c r="I351" s="963"/>
      <c r="J351" s="963"/>
      <c r="K351" s="963"/>
      <c r="L351" s="963"/>
      <c r="M351" s="979"/>
      <c r="N351" s="980"/>
      <c r="O351" s="980"/>
      <c r="P351" s="980"/>
    </row>
    <row r="352" s="608" customFormat="true" ht="13.5" hidden="false" customHeight="false" outlineLevel="0" collapsed="false">
      <c r="A352" s="945" t="n">
        <v>17.01</v>
      </c>
      <c r="B352" s="946"/>
      <c r="C352" s="946"/>
      <c r="D352" s="917" t="s">
        <v>827</v>
      </c>
      <c r="E352" s="947"/>
      <c r="F352" s="948" t="n">
        <v>42906</v>
      </c>
      <c r="G352" s="949" t="n">
        <v>10</v>
      </c>
      <c r="H352" s="950" t="n">
        <v>3807</v>
      </c>
      <c r="I352" s="932"/>
      <c r="J352" s="951" t="n">
        <v>3807</v>
      </c>
      <c r="K352" s="949" t="n">
        <v>920</v>
      </c>
      <c r="L352" s="949" t="n">
        <v>7.48</v>
      </c>
      <c r="M352" s="952" t="n">
        <v>380.7</v>
      </c>
      <c r="N352" s="953" t="n">
        <v>957.6</v>
      </c>
      <c r="O352" s="953" t="n">
        <v>2849.4</v>
      </c>
      <c r="P352" s="954"/>
    </row>
    <row r="353" s="608" customFormat="true" ht="13.5" hidden="false" customHeight="false" outlineLevel="0" collapsed="false">
      <c r="A353" s="945" t="n">
        <v>17.02</v>
      </c>
      <c r="B353" s="946"/>
      <c r="C353" s="946"/>
      <c r="D353" s="917" t="s">
        <v>828</v>
      </c>
      <c r="E353" s="947"/>
      <c r="F353" s="948" t="n">
        <v>40848</v>
      </c>
      <c r="G353" s="949" t="n">
        <v>10</v>
      </c>
      <c r="H353" s="950" t="n">
        <v>1521</v>
      </c>
      <c r="I353" s="932"/>
      <c r="J353" s="951" t="n">
        <f aca="false">H353-I353</f>
        <v>1521</v>
      </c>
      <c r="K353" s="949" t="n">
        <v>2982</v>
      </c>
      <c r="L353" s="949" t="n">
        <v>8.16</v>
      </c>
      <c r="M353" s="952" t="n">
        <v>152.1</v>
      </c>
      <c r="N353" s="953" t="n">
        <v>1241.78</v>
      </c>
      <c r="O353" s="953" t="n">
        <f aca="false">J353-N353</f>
        <v>279.22</v>
      </c>
      <c r="P353" s="954" t="n">
        <v>0</v>
      </c>
    </row>
    <row r="354" s="12" customFormat="true" ht="13.9" hidden="false" customHeight="false" outlineLevel="0" collapsed="false">
      <c r="A354" s="915" t="n">
        <v>17.02</v>
      </c>
      <c r="B354" s="916"/>
      <c r="C354" s="916"/>
      <c r="D354" s="917"/>
      <c r="E354" s="947"/>
      <c r="F354" s="948"/>
      <c r="G354" s="935"/>
      <c r="H354" s="957"/>
      <c r="I354" s="932"/>
      <c r="J354" s="933" t="n">
        <f aca="false">H354-I354</f>
        <v>0</v>
      </c>
      <c r="K354" s="934"/>
      <c r="L354" s="935"/>
      <c r="M354" s="965"/>
      <c r="N354" s="958"/>
      <c r="O354" s="958"/>
      <c r="P354" s="954" t="n">
        <v>0</v>
      </c>
    </row>
    <row r="355" s="12" customFormat="true" ht="13.9" hidden="false" customHeight="false" outlineLevel="0" collapsed="false">
      <c r="A355" s="916" t="n">
        <v>17.03</v>
      </c>
      <c r="B355" s="916"/>
      <c r="C355" s="916"/>
      <c r="D355" s="917"/>
      <c r="E355" s="947"/>
      <c r="F355" s="948"/>
      <c r="G355" s="935"/>
      <c r="H355" s="957"/>
      <c r="I355" s="932"/>
      <c r="J355" s="933" t="n">
        <f aca="false">H355-I355</f>
        <v>0</v>
      </c>
      <c r="K355" s="934"/>
      <c r="L355" s="935"/>
      <c r="M355" s="965"/>
      <c r="N355" s="958"/>
      <c r="O355" s="958"/>
      <c r="P355" s="954"/>
    </row>
    <row r="356" s="12" customFormat="true" ht="13.9" hidden="false" customHeight="false" outlineLevel="0" collapsed="false">
      <c r="A356" s="917" t="s">
        <v>278</v>
      </c>
      <c r="B356" s="917" t="n">
        <v>311</v>
      </c>
      <c r="C356" s="917"/>
      <c r="D356" s="959" t="s">
        <v>788</v>
      </c>
      <c r="E356" s="940"/>
      <c r="F356" s="960"/>
      <c r="G356" s="961"/>
      <c r="H356" s="978"/>
      <c r="I356" s="979"/>
      <c r="J356" s="933" t="n">
        <f aca="false">H356-I356</f>
        <v>0</v>
      </c>
      <c r="K356" s="979"/>
      <c r="L356" s="963"/>
      <c r="M356" s="979"/>
      <c r="N356" s="980"/>
      <c r="O356" s="980"/>
      <c r="P356" s="980"/>
    </row>
    <row r="357" s="12" customFormat="true" ht="13.9" hidden="false" customHeight="false" outlineLevel="0" collapsed="false">
      <c r="A357" s="916" t="n">
        <v>18.01</v>
      </c>
      <c r="B357" s="916"/>
      <c r="C357" s="916"/>
      <c r="D357" s="917"/>
      <c r="E357" s="947"/>
      <c r="F357" s="948"/>
      <c r="G357" s="935"/>
      <c r="H357" s="957"/>
      <c r="I357" s="932"/>
      <c r="J357" s="933" t="n">
        <f aca="false">H357-I357</f>
        <v>0</v>
      </c>
      <c r="K357" s="934"/>
      <c r="L357" s="935"/>
      <c r="M357" s="965"/>
      <c r="N357" s="958"/>
      <c r="O357" s="958"/>
      <c r="P357" s="954"/>
    </row>
    <row r="358" s="12" customFormat="true" ht="13.9" hidden="false" customHeight="false" outlineLevel="0" collapsed="false">
      <c r="A358" s="916" t="n">
        <v>18.02</v>
      </c>
      <c r="B358" s="916"/>
      <c r="C358" s="916"/>
      <c r="D358" s="917"/>
      <c r="E358" s="947"/>
      <c r="F358" s="948"/>
      <c r="G358" s="935"/>
      <c r="H358" s="957"/>
      <c r="I358" s="932"/>
      <c r="J358" s="933" t="n">
        <f aca="false">H358-I358</f>
        <v>0</v>
      </c>
      <c r="K358" s="934"/>
      <c r="L358" s="935"/>
      <c r="M358" s="965"/>
      <c r="N358" s="958"/>
      <c r="O358" s="958"/>
      <c r="P358" s="954"/>
    </row>
    <row r="359" s="12" customFormat="true" ht="13.9" hidden="false" customHeight="false" outlineLevel="0" collapsed="false">
      <c r="A359" s="916" t="n">
        <v>18.03</v>
      </c>
      <c r="B359" s="916"/>
      <c r="C359" s="916"/>
      <c r="D359" s="917"/>
      <c r="E359" s="947"/>
      <c r="F359" s="948"/>
      <c r="G359" s="935"/>
      <c r="H359" s="957"/>
      <c r="I359" s="932"/>
      <c r="J359" s="933" t="n">
        <f aca="false">H359-I359</f>
        <v>0</v>
      </c>
      <c r="K359" s="934"/>
      <c r="L359" s="935"/>
      <c r="M359" s="965"/>
      <c r="N359" s="958"/>
      <c r="O359" s="958"/>
      <c r="P359" s="954"/>
    </row>
    <row r="360" s="992" customFormat="true" ht="27.4" hidden="false" customHeight="false" outlineLevel="0" collapsed="false">
      <c r="A360" s="917" t="s">
        <v>282</v>
      </c>
      <c r="B360" s="917" t="n">
        <v>320</v>
      </c>
      <c r="C360" s="917" t="s">
        <v>789</v>
      </c>
      <c r="D360" s="987" t="s">
        <v>790</v>
      </c>
      <c r="E360" s="940"/>
      <c r="F360" s="988"/>
      <c r="G360" s="989"/>
      <c r="H360" s="962"/>
      <c r="I360" s="963"/>
      <c r="J360" s="933" t="n">
        <f aca="false">H360-I360</f>
        <v>0</v>
      </c>
      <c r="K360" s="963"/>
      <c r="L360" s="963"/>
      <c r="M360" s="990"/>
      <c r="N360" s="991"/>
      <c r="O360" s="991"/>
      <c r="P360" s="991"/>
    </row>
    <row r="361" s="12" customFormat="true" ht="13.9" hidden="false" customHeight="false" outlineLevel="0" collapsed="false">
      <c r="A361" s="916" t="n">
        <v>19.01</v>
      </c>
      <c r="B361" s="916"/>
      <c r="C361" s="916"/>
      <c r="D361" s="917" t="s">
        <v>829</v>
      </c>
      <c r="E361" s="947"/>
      <c r="F361" s="919" t="n">
        <v>43215</v>
      </c>
      <c r="G361" s="1017" t="n">
        <v>3</v>
      </c>
      <c r="H361" s="1018" t="n">
        <v>335.69</v>
      </c>
      <c r="I361" s="970"/>
      <c r="J361" s="1019" t="n">
        <f aca="false">H361-I361</f>
        <v>335.69</v>
      </c>
      <c r="K361" s="1020" t="n">
        <v>610</v>
      </c>
      <c r="L361" s="949" t="n">
        <v>1.33</v>
      </c>
      <c r="M361" s="949" t="n">
        <v>111.9</v>
      </c>
      <c r="N361" s="971" t="n">
        <v>187.01</v>
      </c>
      <c r="O361" s="971" t="n">
        <v>148.68</v>
      </c>
      <c r="P361" s="954"/>
    </row>
    <row r="362" s="12" customFormat="true" ht="13.9" hidden="false" customHeight="false" outlineLevel="0" collapsed="false">
      <c r="A362" s="916" t="n">
        <v>19.02</v>
      </c>
      <c r="B362" s="916"/>
      <c r="C362" s="916"/>
      <c r="D362" s="917"/>
      <c r="E362" s="947"/>
      <c r="F362" s="919"/>
      <c r="G362" s="920"/>
      <c r="H362" s="931"/>
      <c r="I362" s="932"/>
      <c r="J362" s="933" t="n">
        <f aca="false">H362-I362</f>
        <v>0</v>
      </c>
      <c r="K362" s="934"/>
      <c r="L362" s="935"/>
      <c r="M362" s="965"/>
      <c r="N362" s="958"/>
      <c r="O362" s="958"/>
      <c r="P362" s="954"/>
    </row>
    <row r="363" s="12" customFormat="true" ht="13.9" hidden="false" customHeight="false" outlineLevel="0" collapsed="false">
      <c r="A363" s="966" t="n">
        <v>19.03</v>
      </c>
      <c r="B363" s="966"/>
      <c r="C363" s="966"/>
      <c r="D363" s="917"/>
      <c r="E363" s="947"/>
      <c r="F363" s="948"/>
      <c r="G363" s="935"/>
      <c r="H363" s="957"/>
      <c r="I363" s="932"/>
      <c r="J363" s="933" t="n">
        <f aca="false">H363-I363</f>
        <v>0</v>
      </c>
      <c r="K363" s="934"/>
      <c r="L363" s="935"/>
      <c r="M363" s="965"/>
      <c r="N363" s="958"/>
      <c r="O363" s="958"/>
      <c r="P363" s="954"/>
    </row>
    <row r="364" s="12" customFormat="true" ht="13.9" hidden="false" customHeight="false" outlineLevel="0" collapsed="false">
      <c r="A364" s="993" t="s">
        <v>285</v>
      </c>
      <c r="B364" s="917" t="n">
        <v>334</v>
      </c>
      <c r="C364" s="917"/>
      <c r="D364" s="987" t="s">
        <v>791</v>
      </c>
      <c r="E364" s="940"/>
      <c r="F364" s="960"/>
      <c r="G364" s="961"/>
      <c r="H364" s="962"/>
      <c r="I364" s="963"/>
      <c r="J364" s="963"/>
      <c r="K364" s="963"/>
      <c r="L364" s="963"/>
      <c r="M364" s="979"/>
      <c r="N364" s="980"/>
      <c r="O364" s="980"/>
      <c r="P364" s="980"/>
    </row>
    <row r="365" s="12" customFormat="true" ht="13.9" hidden="false" customHeight="false" outlineLevel="0" collapsed="false">
      <c r="A365" s="966" t="n">
        <v>20.01</v>
      </c>
      <c r="B365" s="966"/>
      <c r="C365" s="966"/>
      <c r="D365" s="917"/>
      <c r="E365" s="947"/>
      <c r="F365" s="948"/>
      <c r="G365" s="935"/>
      <c r="H365" s="957"/>
      <c r="I365" s="932"/>
      <c r="J365" s="933" t="n">
        <f aca="false">H365-I365</f>
        <v>0</v>
      </c>
      <c r="K365" s="934"/>
      <c r="L365" s="935"/>
      <c r="M365" s="965"/>
      <c r="N365" s="958"/>
      <c r="O365" s="958" t="n">
        <f aca="false">J365-N365</f>
        <v>0</v>
      </c>
      <c r="P365" s="954"/>
    </row>
    <row r="366" s="12" customFormat="true" ht="13.9" hidden="false" customHeight="false" outlineLevel="0" collapsed="false">
      <c r="A366" s="966" t="n">
        <v>20.02</v>
      </c>
      <c r="B366" s="966"/>
      <c r="C366" s="966"/>
      <c r="D366" s="917"/>
      <c r="E366" s="947"/>
      <c r="F366" s="919"/>
      <c r="G366" s="920"/>
      <c r="H366" s="931"/>
      <c r="I366" s="932"/>
      <c r="J366" s="933" t="n">
        <f aca="false">H366-I366</f>
        <v>0</v>
      </c>
      <c r="K366" s="934"/>
      <c r="L366" s="935"/>
      <c r="M366" s="965"/>
      <c r="N366" s="958"/>
      <c r="O366" s="958" t="n">
        <f aca="false">J366-N366</f>
        <v>0</v>
      </c>
      <c r="P366" s="954"/>
    </row>
    <row r="367" s="12" customFormat="true" ht="13.9" hidden="false" customHeight="false" outlineLevel="0" collapsed="false">
      <c r="A367" s="966" t="n">
        <v>20.03</v>
      </c>
      <c r="B367" s="966"/>
      <c r="C367" s="966"/>
      <c r="D367" s="917"/>
      <c r="E367" s="947"/>
      <c r="F367" s="919"/>
      <c r="G367" s="920"/>
      <c r="H367" s="931"/>
      <c r="I367" s="932"/>
      <c r="J367" s="933" t="n">
        <f aca="false">H367-I367</f>
        <v>0</v>
      </c>
      <c r="K367" s="934"/>
      <c r="L367" s="935"/>
      <c r="M367" s="965"/>
      <c r="N367" s="958"/>
      <c r="O367" s="958" t="n">
        <f aca="false">J367-N367</f>
        <v>0</v>
      </c>
      <c r="P367" s="954"/>
    </row>
    <row r="368" s="12" customFormat="true" ht="13.9" hidden="false" customHeight="false" outlineLevel="0" collapsed="false">
      <c r="A368" s="966"/>
      <c r="B368" s="966"/>
      <c r="C368" s="966"/>
      <c r="D368" s="917"/>
      <c r="E368" s="947"/>
      <c r="F368" s="919"/>
      <c r="G368" s="920"/>
      <c r="H368" s="931"/>
      <c r="I368" s="932"/>
      <c r="J368" s="933" t="n">
        <f aca="false">H368-I368</f>
        <v>0</v>
      </c>
      <c r="K368" s="934"/>
      <c r="L368" s="935"/>
      <c r="M368" s="965"/>
      <c r="N368" s="958"/>
      <c r="O368" s="958"/>
      <c r="P368" s="954"/>
    </row>
    <row r="369" s="12" customFormat="true" ht="13.9" hidden="false" customHeight="false" outlineLevel="0" collapsed="false">
      <c r="A369" s="966"/>
      <c r="B369" s="966"/>
      <c r="C369" s="966"/>
      <c r="D369" s="917"/>
      <c r="E369" s="947"/>
      <c r="F369" s="919"/>
      <c r="G369" s="920"/>
      <c r="H369" s="931"/>
      <c r="I369" s="932"/>
      <c r="J369" s="933" t="n">
        <f aca="false">H369-I369</f>
        <v>0</v>
      </c>
      <c r="K369" s="934"/>
      <c r="L369" s="935"/>
      <c r="M369" s="965"/>
      <c r="N369" s="958"/>
      <c r="O369" s="958"/>
      <c r="P369" s="954"/>
    </row>
    <row r="370" s="12" customFormat="true" ht="13.9" hidden="false" customHeight="false" outlineLevel="0" collapsed="false">
      <c r="A370" s="966"/>
      <c r="B370" s="966"/>
      <c r="C370" s="966"/>
      <c r="D370" s="917"/>
      <c r="E370" s="947"/>
      <c r="F370" s="919"/>
      <c r="G370" s="920"/>
      <c r="H370" s="931"/>
      <c r="I370" s="932"/>
      <c r="J370" s="933" t="n">
        <f aca="false">H370-I370</f>
        <v>0</v>
      </c>
      <c r="K370" s="934"/>
      <c r="L370" s="935"/>
      <c r="M370" s="965"/>
      <c r="N370" s="958"/>
      <c r="O370" s="958"/>
      <c r="P370" s="954"/>
    </row>
    <row r="371" s="12" customFormat="true" ht="13.9" hidden="false" customHeight="false" outlineLevel="0" collapsed="false">
      <c r="A371" s="993" t="s">
        <v>288</v>
      </c>
      <c r="B371" s="993" t="n">
        <v>335</v>
      </c>
      <c r="C371" s="993"/>
      <c r="D371" s="917" t="s">
        <v>792</v>
      </c>
      <c r="E371" s="940"/>
      <c r="F371" s="960"/>
      <c r="G371" s="961"/>
      <c r="H371" s="962"/>
      <c r="I371" s="963"/>
      <c r="J371" s="933" t="n">
        <f aca="false">H371-I371</f>
        <v>0</v>
      </c>
      <c r="K371" s="963"/>
      <c r="L371" s="963"/>
      <c r="M371" s="979"/>
      <c r="N371" s="980"/>
      <c r="O371" s="980"/>
      <c r="P371" s="980"/>
    </row>
    <row r="372" s="12" customFormat="true" ht="13.9" hidden="false" customHeight="false" outlineLevel="0" collapsed="false">
      <c r="A372" s="966" t="n">
        <v>21.01</v>
      </c>
      <c r="B372" s="966"/>
      <c r="C372" s="966"/>
      <c r="D372" s="917"/>
      <c r="E372" s="947"/>
      <c r="F372" s="948"/>
      <c r="G372" s="935"/>
      <c r="H372" s="957"/>
      <c r="I372" s="932"/>
      <c r="J372" s="933" t="n">
        <f aca="false">H372-I372</f>
        <v>0</v>
      </c>
      <c r="K372" s="934"/>
      <c r="L372" s="935"/>
      <c r="M372" s="965"/>
      <c r="N372" s="958"/>
      <c r="O372" s="958"/>
      <c r="P372" s="954"/>
    </row>
    <row r="373" s="12" customFormat="true" ht="13.9" hidden="false" customHeight="false" outlineLevel="0" collapsed="false">
      <c r="A373" s="966" t="n">
        <v>21.02</v>
      </c>
      <c r="B373" s="966"/>
      <c r="C373" s="966"/>
      <c r="D373" s="917"/>
      <c r="E373" s="947"/>
      <c r="F373" s="948"/>
      <c r="G373" s="935"/>
      <c r="H373" s="957"/>
      <c r="I373" s="932"/>
      <c r="J373" s="933" t="n">
        <f aca="false">H373-I373</f>
        <v>0</v>
      </c>
      <c r="K373" s="934"/>
      <c r="L373" s="935"/>
      <c r="M373" s="965"/>
      <c r="N373" s="958"/>
      <c r="O373" s="958"/>
      <c r="P373" s="954"/>
    </row>
    <row r="374" s="12" customFormat="true" ht="13.9" hidden="false" customHeight="false" outlineLevel="0" collapsed="false">
      <c r="A374" s="966" t="n">
        <v>21.03</v>
      </c>
      <c r="B374" s="966"/>
      <c r="C374" s="966"/>
      <c r="D374" s="917"/>
      <c r="E374" s="947"/>
      <c r="F374" s="948"/>
      <c r="G374" s="935"/>
      <c r="H374" s="957"/>
      <c r="I374" s="932"/>
      <c r="J374" s="933" t="n">
        <f aca="false">H374-I374</f>
        <v>0</v>
      </c>
      <c r="K374" s="934"/>
      <c r="L374" s="935"/>
      <c r="M374" s="965"/>
      <c r="N374" s="958"/>
      <c r="O374" s="958"/>
      <c r="P374" s="954"/>
    </row>
    <row r="375" s="12" customFormat="true" ht="13.9" hidden="false" customHeight="false" outlineLevel="0" collapsed="false">
      <c r="A375" s="993" t="s">
        <v>291</v>
      </c>
      <c r="B375" s="993"/>
      <c r="C375" s="993" t="n">
        <v>360</v>
      </c>
      <c r="D375" s="917" t="s">
        <v>793</v>
      </c>
      <c r="E375" s="940"/>
      <c r="F375" s="960"/>
      <c r="G375" s="961"/>
      <c r="H375" s="962"/>
      <c r="I375" s="963"/>
      <c r="J375" s="933" t="n">
        <f aca="false">H375-I375</f>
        <v>0</v>
      </c>
      <c r="K375" s="963"/>
      <c r="L375" s="963"/>
      <c r="M375" s="979"/>
      <c r="N375" s="980"/>
      <c r="O375" s="980"/>
      <c r="P375" s="980"/>
    </row>
    <row r="376" s="12" customFormat="true" ht="13.9" hidden="false" customHeight="false" outlineLevel="0" collapsed="false">
      <c r="A376" s="966" t="n">
        <v>22.01</v>
      </c>
      <c r="B376" s="966"/>
      <c r="C376" s="966"/>
      <c r="D376" s="917"/>
      <c r="E376" s="947"/>
      <c r="F376" s="948"/>
      <c r="G376" s="935"/>
      <c r="H376" s="957"/>
      <c r="I376" s="932"/>
      <c r="J376" s="933" t="n">
        <f aca="false">H376-I376</f>
        <v>0</v>
      </c>
      <c r="K376" s="934"/>
      <c r="L376" s="935"/>
      <c r="M376" s="965"/>
      <c r="N376" s="958"/>
      <c r="O376" s="958"/>
      <c r="P376" s="954"/>
    </row>
    <row r="377" s="12" customFormat="true" ht="13.9" hidden="false" customHeight="false" outlineLevel="0" collapsed="false">
      <c r="A377" s="966" t="n">
        <v>22.02</v>
      </c>
      <c r="B377" s="966"/>
      <c r="C377" s="966"/>
      <c r="D377" s="917"/>
      <c r="E377" s="947"/>
      <c r="F377" s="948"/>
      <c r="G377" s="935"/>
      <c r="H377" s="957"/>
      <c r="I377" s="932"/>
      <c r="J377" s="933" t="n">
        <f aca="false">H377-I377</f>
        <v>0</v>
      </c>
      <c r="K377" s="934"/>
      <c r="L377" s="935"/>
      <c r="M377" s="965"/>
      <c r="N377" s="958"/>
      <c r="O377" s="958"/>
      <c r="P377" s="954"/>
    </row>
    <row r="378" s="12" customFormat="true" ht="13.9" hidden="false" customHeight="false" outlineLevel="0" collapsed="false">
      <c r="A378" s="966" t="n">
        <v>22.03</v>
      </c>
      <c r="B378" s="966"/>
      <c r="C378" s="966"/>
      <c r="D378" s="917"/>
      <c r="E378" s="947"/>
      <c r="F378" s="948"/>
      <c r="G378" s="935"/>
      <c r="H378" s="957"/>
      <c r="I378" s="932"/>
      <c r="J378" s="933" t="n">
        <f aca="false">H378-I378</f>
        <v>0</v>
      </c>
      <c r="K378" s="934"/>
      <c r="L378" s="935"/>
      <c r="M378" s="965"/>
      <c r="N378" s="958"/>
      <c r="O378" s="958"/>
      <c r="P378" s="954"/>
    </row>
    <row r="379" s="12" customFormat="true" ht="13.9" hidden="false" customHeight="false" outlineLevel="0" collapsed="false">
      <c r="A379" s="993" t="s">
        <v>294</v>
      </c>
      <c r="B379" s="993"/>
      <c r="C379" s="993" t="s">
        <v>794</v>
      </c>
      <c r="D379" s="917" t="s">
        <v>795</v>
      </c>
      <c r="E379" s="940"/>
      <c r="F379" s="960"/>
      <c r="G379" s="961"/>
      <c r="H379" s="962"/>
      <c r="I379" s="963"/>
      <c r="J379" s="933" t="n">
        <f aca="false">H379-I379</f>
        <v>0</v>
      </c>
      <c r="K379" s="963"/>
      <c r="L379" s="963"/>
      <c r="M379" s="979"/>
      <c r="N379" s="980"/>
      <c r="O379" s="980"/>
      <c r="P379" s="980"/>
    </row>
    <row r="380" s="12" customFormat="true" ht="13.9" hidden="false" customHeight="false" outlineLevel="0" collapsed="false">
      <c r="A380" s="966" t="n">
        <v>23.01</v>
      </c>
      <c r="B380" s="966"/>
      <c r="C380" s="966"/>
      <c r="D380" s="917"/>
      <c r="E380" s="947"/>
      <c r="F380" s="948"/>
      <c r="G380" s="935"/>
      <c r="H380" s="957"/>
      <c r="I380" s="932"/>
      <c r="J380" s="933" t="n">
        <f aca="false">H380-I380</f>
        <v>0</v>
      </c>
      <c r="K380" s="934"/>
      <c r="L380" s="935"/>
      <c r="M380" s="965"/>
      <c r="N380" s="958"/>
      <c r="O380" s="958"/>
      <c r="P380" s="954"/>
    </row>
    <row r="381" s="12" customFormat="true" ht="13.9" hidden="false" customHeight="false" outlineLevel="0" collapsed="false">
      <c r="A381" s="966" t="n">
        <v>23.02</v>
      </c>
      <c r="B381" s="966"/>
      <c r="C381" s="966"/>
      <c r="D381" s="917"/>
      <c r="E381" s="947"/>
      <c r="F381" s="948"/>
      <c r="G381" s="935"/>
      <c r="H381" s="957"/>
      <c r="I381" s="932"/>
      <c r="J381" s="933" t="n">
        <f aca="false">H381-I381</f>
        <v>0</v>
      </c>
      <c r="K381" s="934"/>
      <c r="L381" s="935"/>
      <c r="M381" s="965"/>
      <c r="N381" s="958"/>
      <c r="O381" s="958"/>
      <c r="P381" s="954"/>
    </row>
    <row r="382" s="12" customFormat="true" ht="13.9" hidden="false" customHeight="false" outlineLevel="0" collapsed="false">
      <c r="A382" s="966" t="n">
        <v>23.03</v>
      </c>
      <c r="B382" s="966"/>
      <c r="C382" s="966"/>
      <c r="D382" s="917"/>
      <c r="E382" s="947"/>
      <c r="F382" s="948"/>
      <c r="G382" s="935"/>
      <c r="H382" s="957"/>
      <c r="I382" s="932"/>
      <c r="J382" s="933" t="n">
        <f aca="false">H382-I382</f>
        <v>0</v>
      </c>
      <c r="K382" s="934"/>
      <c r="L382" s="935"/>
      <c r="M382" s="965"/>
      <c r="N382" s="958"/>
      <c r="O382" s="958"/>
      <c r="P382" s="954"/>
    </row>
    <row r="383" s="12" customFormat="true" ht="13.9" hidden="false" customHeight="false" outlineLevel="0" collapsed="false">
      <c r="A383" s="925" t="s">
        <v>297</v>
      </c>
      <c r="B383" s="993"/>
      <c r="C383" s="993" t="s">
        <v>796</v>
      </c>
      <c r="D383" s="917" t="s">
        <v>797</v>
      </c>
      <c r="E383" s="940"/>
      <c r="F383" s="960"/>
      <c r="G383" s="961"/>
      <c r="H383" s="962"/>
      <c r="I383" s="963"/>
      <c r="J383" s="933" t="n">
        <f aca="false">H383-I383</f>
        <v>0</v>
      </c>
      <c r="K383" s="963"/>
      <c r="L383" s="963"/>
      <c r="M383" s="979"/>
      <c r="N383" s="980"/>
      <c r="O383" s="980"/>
      <c r="P383" s="980"/>
    </row>
    <row r="384" s="12" customFormat="true" ht="13.9" hidden="false" customHeight="false" outlineLevel="0" collapsed="false">
      <c r="A384" s="915" t="n">
        <v>24.01</v>
      </c>
      <c r="B384" s="916"/>
      <c r="C384" s="916"/>
      <c r="D384" s="917"/>
      <c r="E384" s="983"/>
      <c r="F384" s="948"/>
      <c r="G384" s="935"/>
      <c r="H384" s="957"/>
      <c r="I384" s="932"/>
      <c r="J384" s="933" t="n">
        <f aca="false">H384-I384</f>
        <v>0</v>
      </c>
      <c r="K384" s="934"/>
      <c r="L384" s="935"/>
      <c r="M384" s="965"/>
      <c r="N384" s="958"/>
      <c r="O384" s="958"/>
      <c r="P384" s="954"/>
    </row>
    <row r="385" s="12" customFormat="true" ht="13.9" hidden="false" customHeight="false" outlineLevel="0" collapsed="false">
      <c r="A385" s="975" t="n">
        <v>24.02</v>
      </c>
      <c r="B385" s="976"/>
      <c r="C385" s="976"/>
      <c r="D385" s="917"/>
      <c r="E385" s="983"/>
      <c r="F385" s="948"/>
      <c r="G385" s="935"/>
      <c r="H385" s="957"/>
      <c r="I385" s="932"/>
      <c r="J385" s="933" t="n">
        <f aca="false">H385-I385</f>
        <v>0</v>
      </c>
      <c r="K385" s="934"/>
      <c r="L385" s="935"/>
      <c r="M385" s="965"/>
      <c r="N385" s="958"/>
      <c r="O385" s="958"/>
      <c r="P385" s="954"/>
    </row>
    <row r="386" s="12" customFormat="true" ht="13.9" hidden="false" customHeight="false" outlineLevel="0" collapsed="false">
      <c r="A386" s="915" t="n">
        <v>24.03</v>
      </c>
      <c r="B386" s="916"/>
      <c r="C386" s="916"/>
      <c r="D386" s="917"/>
      <c r="E386" s="983"/>
      <c r="F386" s="948"/>
      <c r="G386" s="935"/>
      <c r="H386" s="957"/>
      <c r="I386" s="932"/>
      <c r="J386" s="933" t="n">
        <f aca="false">H386-I386</f>
        <v>0</v>
      </c>
      <c r="K386" s="934"/>
      <c r="L386" s="935"/>
      <c r="M386" s="965"/>
      <c r="N386" s="958"/>
      <c r="O386" s="958"/>
      <c r="P386" s="954"/>
    </row>
    <row r="387" s="12" customFormat="true" ht="13.9" hidden="false" customHeight="false" outlineLevel="0" collapsed="false">
      <c r="A387" s="925" t="s">
        <v>301</v>
      </c>
      <c r="B387" s="926"/>
      <c r="C387" s="926" t="s">
        <v>798</v>
      </c>
      <c r="D387" s="917" t="s">
        <v>799</v>
      </c>
      <c r="E387" s="940"/>
      <c r="F387" s="960"/>
      <c r="G387" s="961"/>
      <c r="H387" s="962"/>
      <c r="I387" s="963"/>
      <c r="J387" s="933" t="n">
        <f aca="false">H387-I387</f>
        <v>0</v>
      </c>
      <c r="K387" s="963"/>
      <c r="L387" s="963"/>
      <c r="M387" s="979"/>
      <c r="N387" s="980"/>
      <c r="O387" s="980"/>
      <c r="P387" s="980"/>
    </row>
    <row r="388" s="12" customFormat="true" ht="13.9" hidden="false" customHeight="false" outlineLevel="0" collapsed="false">
      <c r="A388" s="975" t="n">
        <v>25.01</v>
      </c>
      <c r="B388" s="976"/>
      <c r="C388" s="976"/>
      <c r="D388" s="917"/>
      <c r="E388" s="983"/>
      <c r="F388" s="948"/>
      <c r="G388" s="935"/>
      <c r="H388" s="957"/>
      <c r="I388" s="932"/>
      <c r="J388" s="933" t="n">
        <f aca="false">H388-I388</f>
        <v>0</v>
      </c>
      <c r="K388" s="934"/>
      <c r="L388" s="935"/>
      <c r="M388" s="965"/>
      <c r="N388" s="958"/>
      <c r="O388" s="958"/>
      <c r="P388" s="954"/>
    </row>
    <row r="389" s="12" customFormat="true" ht="13.9" hidden="false" customHeight="false" outlineLevel="0" collapsed="false">
      <c r="A389" s="915" t="n">
        <v>25.02</v>
      </c>
      <c r="B389" s="916"/>
      <c r="C389" s="916"/>
      <c r="D389" s="917"/>
      <c r="E389" s="983"/>
      <c r="F389" s="948"/>
      <c r="G389" s="935"/>
      <c r="H389" s="957"/>
      <c r="I389" s="932"/>
      <c r="J389" s="933" t="n">
        <f aca="false">H389-I389</f>
        <v>0</v>
      </c>
      <c r="K389" s="934"/>
      <c r="L389" s="935"/>
      <c r="M389" s="965"/>
      <c r="N389" s="958"/>
      <c r="O389" s="958"/>
      <c r="P389" s="954"/>
    </row>
    <row r="390" s="12" customFormat="true" ht="13.9" hidden="false" customHeight="false" outlineLevel="0" collapsed="false">
      <c r="A390" s="915" t="n">
        <v>25.03</v>
      </c>
      <c r="B390" s="916"/>
      <c r="C390" s="916"/>
      <c r="D390" s="917"/>
      <c r="E390" s="947"/>
      <c r="F390" s="948"/>
      <c r="G390" s="935"/>
      <c r="H390" s="957"/>
      <c r="I390" s="932"/>
      <c r="J390" s="933" t="n">
        <f aca="false">H390-I390</f>
        <v>0</v>
      </c>
      <c r="K390" s="934"/>
      <c r="L390" s="935"/>
      <c r="M390" s="965"/>
      <c r="N390" s="958"/>
      <c r="O390" s="958"/>
      <c r="P390" s="954"/>
    </row>
    <row r="391" s="12" customFormat="true" ht="13.9" hidden="false" customHeight="false" outlineLevel="0" collapsed="false">
      <c r="A391" s="947" t="s">
        <v>304</v>
      </c>
      <c r="B391" s="926"/>
      <c r="C391" s="926" t="n">
        <v>370</v>
      </c>
      <c r="D391" s="959" t="s">
        <v>800</v>
      </c>
      <c r="E391" s="940"/>
      <c r="F391" s="960"/>
      <c r="G391" s="961"/>
      <c r="H391" s="962"/>
      <c r="I391" s="963"/>
      <c r="J391" s="933" t="n">
        <f aca="false">H391-I391</f>
        <v>0</v>
      </c>
      <c r="K391" s="963"/>
      <c r="L391" s="963"/>
      <c r="M391" s="979"/>
      <c r="N391" s="980"/>
      <c r="O391" s="980"/>
      <c r="P391" s="980"/>
    </row>
    <row r="392" s="12" customFormat="true" ht="13.9" hidden="false" customHeight="false" outlineLevel="0" collapsed="false">
      <c r="A392" s="915" t="n">
        <v>26.01</v>
      </c>
      <c r="B392" s="916"/>
      <c r="C392" s="916"/>
      <c r="D392" s="917"/>
      <c r="E392" s="947"/>
      <c r="F392" s="948"/>
      <c r="G392" s="935"/>
      <c r="H392" s="957"/>
      <c r="I392" s="932"/>
      <c r="J392" s="933" t="n">
        <f aca="false">H392-I392</f>
        <v>0</v>
      </c>
      <c r="K392" s="934"/>
      <c r="L392" s="935"/>
      <c r="M392" s="965"/>
      <c r="N392" s="958"/>
      <c r="O392" s="958"/>
      <c r="P392" s="954"/>
    </row>
    <row r="393" s="12" customFormat="true" ht="13.9" hidden="false" customHeight="false" outlineLevel="0" collapsed="false">
      <c r="A393" s="915" t="n">
        <v>26.02</v>
      </c>
      <c r="B393" s="916"/>
      <c r="C393" s="916"/>
      <c r="D393" s="917"/>
      <c r="E393" s="947"/>
      <c r="F393" s="948"/>
      <c r="G393" s="935"/>
      <c r="H393" s="957"/>
      <c r="I393" s="932"/>
      <c r="J393" s="933" t="n">
        <f aca="false">H393-I393</f>
        <v>0</v>
      </c>
      <c r="K393" s="934"/>
      <c r="L393" s="935"/>
      <c r="M393" s="965"/>
      <c r="N393" s="958"/>
      <c r="O393" s="958"/>
      <c r="P393" s="954"/>
    </row>
    <row r="394" s="12" customFormat="true" ht="13.9" hidden="false" customHeight="false" outlineLevel="0" collapsed="false">
      <c r="A394" s="915" t="n">
        <v>26.03</v>
      </c>
      <c r="B394" s="916"/>
      <c r="C394" s="916"/>
      <c r="D394" s="917"/>
      <c r="E394" s="947"/>
      <c r="F394" s="948"/>
      <c r="G394" s="935"/>
      <c r="H394" s="957"/>
      <c r="I394" s="932"/>
      <c r="J394" s="933" t="n">
        <f aca="false">H394-I394</f>
        <v>0</v>
      </c>
      <c r="K394" s="934"/>
      <c r="L394" s="935"/>
      <c r="M394" s="965"/>
      <c r="N394" s="958"/>
      <c r="O394" s="958"/>
      <c r="P394" s="954"/>
    </row>
    <row r="395" s="12" customFormat="true" ht="13.9" hidden="false" customHeight="false" outlineLevel="0" collapsed="false">
      <c r="A395" s="947" t="s">
        <v>307</v>
      </c>
      <c r="B395" s="917"/>
      <c r="C395" s="917" t="s">
        <v>801</v>
      </c>
      <c r="D395" s="917" t="s">
        <v>802</v>
      </c>
      <c r="E395" s="940"/>
      <c r="F395" s="960"/>
      <c r="G395" s="961"/>
      <c r="H395" s="962"/>
      <c r="I395" s="963"/>
      <c r="J395" s="933" t="n">
        <f aca="false">H395-I395</f>
        <v>0</v>
      </c>
      <c r="K395" s="963"/>
      <c r="L395" s="963"/>
      <c r="M395" s="979"/>
      <c r="N395" s="980"/>
      <c r="O395" s="980"/>
      <c r="P395" s="980"/>
    </row>
    <row r="396" s="12" customFormat="true" ht="13.9" hidden="false" customHeight="false" outlineLevel="0" collapsed="false">
      <c r="A396" s="915" t="n">
        <v>27.01</v>
      </c>
      <c r="B396" s="916"/>
      <c r="C396" s="916"/>
      <c r="D396" s="917"/>
      <c r="E396" s="977"/>
      <c r="F396" s="948"/>
      <c r="G396" s="935"/>
      <c r="H396" s="957"/>
      <c r="I396" s="932"/>
      <c r="J396" s="933" t="n">
        <f aca="false">H396-I396</f>
        <v>0</v>
      </c>
      <c r="K396" s="934"/>
      <c r="L396" s="935"/>
      <c r="M396" s="965"/>
      <c r="N396" s="958"/>
      <c r="O396" s="958"/>
      <c r="P396" s="954"/>
    </row>
    <row r="397" s="12" customFormat="true" ht="13.9" hidden="false" customHeight="false" outlineLevel="0" collapsed="false">
      <c r="A397" s="915" t="n">
        <v>27.02</v>
      </c>
      <c r="B397" s="916"/>
      <c r="C397" s="916"/>
      <c r="D397" s="917"/>
      <c r="E397" s="977"/>
      <c r="F397" s="948"/>
      <c r="G397" s="935"/>
      <c r="H397" s="957"/>
      <c r="I397" s="932"/>
      <c r="J397" s="933" t="n">
        <f aca="false">H397-I397</f>
        <v>0</v>
      </c>
      <c r="K397" s="934"/>
      <c r="L397" s="935"/>
      <c r="M397" s="965"/>
      <c r="N397" s="958"/>
      <c r="O397" s="958"/>
      <c r="P397" s="954"/>
    </row>
    <row r="398" s="12" customFormat="true" ht="13.9" hidden="false" customHeight="false" outlineLevel="0" collapsed="false">
      <c r="A398" s="915" t="n">
        <v>27.03</v>
      </c>
      <c r="B398" s="916"/>
      <c r="C398" s="916"/>
      <c r="D398" s="917"/>
      <c r="E398" s="977"/>
      <c r="F398" s="948"/>
      <c r="G398" s="935"/>
      <c r="H398" s="957"/>
      <c r="I398" s="932"/>
      <c r="J398" s="933" t="n">
        <f aca="false">H398-I398</f>
        <v>0</v>
      </c>
      <c r="K398" s="934"/>
      <c r="L398" s="935"/>
      <c r="M398" s="965"/>
      <c r="N398" s="958"/>
      <c r="O398" s="958"/>
      <c r="P398" s="954"/>
    </row>
    <row r="399" s="12" customFormat="true" ht="13.9" hidden="false" customHeight="false" outlineLevel="0" collapsed="false">
      <c r="A399" s="947" t="s">
        <v>310</v>
      </c>
      <c r="B399" s="917"/>
      <c r="C399" s="917" t="s">
        <v>803</v>
      </c>
      <c r="D399" s="917" t="s">
        <v>804</v>
      </c>
      <c r="E399" s="940"/>
      <c r="F399" s="960"/>
      <c r="G399" s="961"/>
      <c r="H399" s="962"/>
      <c r="I399" s="963"/>
      <c r="J399" s="933" t="n">
        <f aca="false">H399-I399</f>
        <v>0</v>
      </c>
      <c r="K399" s="934"/>
      <c r="L399" s="963"/>
      <c r="M399" s="979"/>
      <c r="N399" s="980"/>
      <c r="O399" s="980"/>
      <c r="P399" s="980"/>
    </row>
    <row r="400" s="12" customFormat="true" ht="13.9" hidden="false" customHeight="false" outlineLevel="0" collapsed="false">
      <c r="A400" s="915" t="n">
        <v>28.01</v>
      </c>
      <c r="B400" s="916"/>
      <c r="C400" s="916"/>
      <c r="D400" s="917"/>
      <c r="E400" s="947"/>
      <c r="F400" s="878"/>
      <c r="G400" s="994"/>
      <c r="H400" s="995"/>
      <c r="I400" s="996"/>
      <c r="J400" s="933" t="n">
        <f aca="false">H400-I400</f>
        <v>0</v>
      </c>
      <c r="K400" s="934"/>
      <c r="L400" s="994"/>
      <c r="M400" s="997"/>
      <c r="N400" s="984"/>
      <c r="O400" s="984"/>
      <c r="P400" s="954"/>
    </row>
    <row r="401" s="12" customFormat="true" ht="13.9" hidden="false" customHeight="false" outlineLevel="0" collapsed="false">
      <c r="A401" s="915" t="n">
        <v>28.02</v>
      </c>
      <c r="B401" s="916"/>
      <c r="C401" s="916"/>
      <c r="D401" s="917"/>
      <c r="E401" s="947"/>
      <c r="F401" s="948"/>
      <c r="G401" s="935"/>
      <c r="H401" s="957"/>
      <c r="I401" s="932"/>
      <c r="J401" s="933" t="n">
        <f aca="false">H401-I401</f>
        <v>0</v>
      </c>
      <c r="K401" s="934"/>
      <c r="L401" s="935"/>
      <c r="M401" s="965"/>
      <c r="N401" s="958"/>
      <c r="O401" s="958"/>
      <c r="P401" s="954"/>
    </row>
    <row r="402" s="12" customFormat="true" ht="13.9" hidden="false" customHeight="false" outlineLevel="0" collapsed="false">
      <c r="A402" s="915" t="n">
        <v>28.03</v>
      </c>
      <c r="B402" s="916"/>
      <c r="C402" s="916"/>
      <c r="D402" s="917"/>
      <c r="E402" s="947"/>
      <c r="F402" s="948"/>
      <c r="G402" s="935"/>
      <c r="H402" s="957"/>
      <c r="I402" s="932"/>
      <c r="J402" s="933" t="n">
        <f aca="false">H402-I402</f>
        <v>0</v>
      </c>
      <c r="K402" s="934"/>
      <c r="L402" s="935"/>
      <c r="M402" s="965"/>
      <c r="N402" s="958"/>
      <c r="O402" s="958"/>
      <c r="P402" s="954"/>
    </row>
    <row r="403" s="12" customFormat="true" ht="13.9" hidden="false" customHeight="false" outlineLevel="0" collapsed="false">
      <c r="A403" s="947" t="s">
        <v>313</v>
      </c>
      <c r="B403" s="917"/>
      <c r="C403" s="917" t="s">
        <v>805</v>
      </c>
      <c r="D403" s="917" t="s">
        <v>806</v>
      </c>
      <c r="E403" s="940"/>
      <c r="F403" s="960"/>
      <c r="G403" s="961"/>
      <c r="H403" s="962"/>
      <c r="I403" s="963"/>
      <c r="J403" s="933" t="n">
        <f aca="false">H403-I403</f>
        <v>0</v>
      </c>
      <c r="K403" s="963"/>
      <c r="L403" s="963"/>
      <c r="M403" s="979"/>
      <c r="N403" s="980"/>
      <c r="O403" s="980"/>
      <c r="P403" s="980"/>
    </row>
    <row r="404" s="12" customFormat="true" ht="13.9" hidden="false" customHeight="false" outlineLevel="0" collapsed="false">
      <c r="A404" s="915" t="n">
        <v>29.01</v>
      </c>
      <c r="B404" s="916"/>
      <c r="C404" s="916"/>
      <c r="D404" s="917"/>
      <c r="E404" s="998"/>
      <c r="F404" s="948"/>
      <c r="G404" s="935"/>
      <c r="H404" s="957"/>
      <c r="I404" s="932"/>
      <c r="J404" s="933" t="n">
        <f aca="false">H404-I404</f>
        <v>0</v>
      </c>
      <c r="K404" s="934"/>
      <c r="L404" s="935"/>
      <c r="M404" s="965"/>
      <c r="N404" s="958"/>
      <c r="O404" s="958"/>
      <c r="P404" s="954"/>
    </row>
    <row r="405" s="12" customFormat="true" ht="13.9" hidden="false" customHeight="false" outlineLevel="0" collapsed="false">
      <c r="A405" s="915" t="n">
        <v>29.02</v>
      </c>
      <c r="B405" s="916"/>
      <c r="C405" s="916"/>
      <c r="D405" s="917"/>
      <c r="E405" s="977"/>
      <c r="F405" s="948"/>
      <c r="G405" s="935"/>
      <c r="H405" s="957"/>
      <c r="I405" s="932"/>
      <c r="J405" s="933" t="n">
        <f aca="false">H405-I405</f>
        <v>0</v>
      </c>
      <c r="K405" s="934"/>
      <c r="L405" s="935"/>
      <c r="M405" s="965"/>
      <c r="N405" s="958"/>
      <c r="O405" s="958"/>
      <c r="P405" s="954"/>
    </row>
    <row r="406" s="12" customFormat="true" ht="13.9" hidden="false" customHeight="false" outlineLevel="0" collapsed="false">
      <c r="A406" s="915" t="n">
        <v>29.03</v>
      </c>
      <c r="B406" s="916"/>
      <c r="C406" s="916"/>
      <c r="D406" s="917"/>
      <c r="E406" s="947"/>
      <c r="F406" s="948"/>
      <c r="G406" s="935"/>
      <c r="H406" s="957"/>
      <c r="I406" s="932"/>
      <c r="J406" s="933" t="n">
        <f aca="false">H406-I406</f>
        <v>0</v>
      </c>
      <c r="K406" s="934"/>
      <c r="L406" s="935"/>
      <c r="M406" s="965"/>
      <c r="N406" s="958"/>
      <c r="O406" s="958"/>
      <c r="P406" s="954"/>
    </row>
    <row r="407" s="12" customFormat="true" ht="13.9" hidden="false" customHeight="false" outlineLevel="0" collapsed="false">
      <c r="A407" s="947" t="s">
        <v>316</v>
      </c>
      <c r="B407" s="917"/>
      <c r="C407" s="917" t="n">
        <v>396</v>
      </c>
      <c r="D407" s="917" t="s">
        <v>807</v>
      </c>
      <c r="E407" s="940"/>
      <c r="F407" s="960"/>
      <c r="G407" s="961"/>
      <c r="H407" s="962"/>
      <c r="I407" s="963"/>
      <c r="J407" s="963"/>
      <c r="K407" s="963"/>
      <c r="L407" s="963"/>
      <c r="M407" s="979"/>
      <c r="N407" s="980"/>
      <c r="O407" s="980"/>
      <c r="P407" s="980"/>
    </row>
    <row r="408" s="12" customFormat="true" ht="13.9" hidden="false" customHeight="false" outlineLevel="0" collapsed="false">
      <c r="A408" s="915" t="n">
        <v>30.01</v>
      </c>
      <c r="B408" s="916"/>
      <c r="C408" s="916"/>
      <c r="D408" s="917"/>
      <c r="E408" s="947"/>
      <c r="F408" s="919"/>
      <c r="G408" s="920"/>
      <c r="H408" s="931"/>
      <c r="I408" s="932"/>
      <c r="J408" s="933" t="n">
        <f aca="false">H408-I408</f>
        <v>0</v>
      </c>
      <c r="K408" s="934"/>
      <c r="L408" s="935"/>
      <c r="M408" s="965"/>
      <c r="N408" s="958"/>
      <c r="O408" s="958" t="n">
        <f aca="false">J408-N408</f>
        <v>0</v>
      </c>
      <c r="P408" s="954"/>
    </row>
    <row r="409" s="12" customFormat="true" ht="13.9" hidden="false" customHeight="false" outlineLevel="0" collapsed="false">
      <c r="A409" s="917" t="s">
        <v>319</v>
      </c>
      <c r="B409" s="917"/>
      <c r="C409" s="917" t="n">
        <v>397</v>
      </c>
      <c r="D409" s="959" t="s">
        <v>808</v>
      </c>
      <c r="E409" s="940"/>
      <c r="F409" s="960"/>
      <c r="G409" s="961"/>
      <c r="H409" s="978"/>
      <c r="I409" s="979"/>
      <c r="J409" s="979"/>
      <c r="K409" s="963"/>
      <c r="L409" s="963"/>
      <c r="M409" s="979"/>
      <c r="N409" s="980"/>
      <c r="O409" s="980"/>
      <c r="P409" s="980"/>
    </row>
    <row r="410" s="12" customFormat="true" ht="13.9" hidden="false" customHeight="false" outlineLevel="0" collapsed="false">
      <c r="A410" s="916" t="n">
        <v>31.01</v>
      </c>
      <c r="B410" s="916"/>
      <c r="C410" s="916"/>
      <c r="D410" s="917"/>
      <c r="E410" s="947"/>
      <c r="F410" s="919"/>
      <c r="G410" s="920"/>
      <c r="H410" s="931"/>
      <c r="I410" s="932"/>
      <c r="J410" s="933" t="n">
        <f aca="false">H410-I410</f>
        <v>0</v>
      </c>
      <c r="K410" s="934"/>
      <c r="L410" s="935"/>
      <c r="M410" s="965"/>
      <c r="N410" s="958"/>
      <c r="O410" s="958" t="n">
        <f aca="false">J410-N410</f>
        <v>0</v>
      </c>
      <c r="P410" s="954"/>
    </row>
    <row r="411" s="12" customFormat="true" ht="13.9" hidden="false" customHeight="false" outlineLevel="0" collapsed="false">
      <c r="A411" s="916" t="n">
        <v>31.02</v>
      </c>
      <c r="B411" s="916"/>
      <c r="C411" s="916"/>
      <c r="D411" s="917"/>
      <c r="E411" s="947"/>
      <c r="F411" s="919"/>
      <c r="G411" s="920"/>
      <c r="H411" s="931"/>
      <c r="I411" s="932"/>
      <c r="J411" s="933" t="n">
        <f aca="false">H411-I411</f>
        <v>0</v>
      </c>
      <c r="K411" s="934"/>
      <c r="L411" s="935"/>
      <c r="M411" s="965"/>
      <c r="N411" s="958"/>
      <c r="O411" s="958" t="n">
        <f aca="false">J411-N411</f>
        <v>0</v>
      </c>
      <c r="P411" s="954"/>
    </row>
    <row r="412" s="12" customFormat="true" ht="13.9" hidden="false" customHeight="false" outlineLevel="0" collapsed="false">
      <c r="A412" s="976" t="n">
        <v>31.03</v>
      </c>
      <c r="B412" s="976"/>
      <c r="C412" s="976"/>
      <c r="D412" s="926"/>
      <c r="E412" s="925"/>
      <c r="F412" s="999"/>
      <c r="G412" s="1000"/>
      <c r="H412" s="1001"/>
      <c r="I412" s="1002"/>
      <c r="J412" s="933" t="n">
        <f aca="false">H412-I412</f>
        <v>0</v>
      </c>
      <c r="K412" s="934"/>
      <c r="L412" s="1000"/>
      <c r="M412" s="1003"/>
      <c r="N412" s="1004"/>
      <c r="O412" s="1004"/>
      <c r="P412" s="1005"/>
    </row>
    <row r="413" s="608" customFormat="true" ht="13.5" hidden="false" customHeight="false" outlineLevel="0" collapsed="false">
      <c r="A413" s="945" t="n">
        <v>32</v>
      </c>
      <c r="B413" s="946"/>
      <c r="C413" s="946"/>
      <c r="D413" s="917" t="s">
        <v>809</v>
      </c>
      <c r="E413" s="947"/>
      <c r="F413" s="948"/>
      <c r="G413" s="949"/>
      <c r="H413" s="950" t="n">
        <f aca="false">SUM(H289:H412)</f>
        <v>59213.69</v>
      </c>
      <c r="I413" s="932" t="n">
        <f aca="false">SUM(I289:I412)</f>
        <v>0</v>
      </c>
      <c r="J413" s="951" t="n">
        <f aca="false">SUM(J289:J412)</f>
        <v>59213.69</v>
      </c>
      <c r="K413" s="949" t="n">
        <f aca="false">SUM(K289:K412)</f>
        <v>42576.75</v>
      </c>
      <c r="L413" s="949" t="n">
        <f aca="false">SUM(L289:L412)</f>
        <v>10526.75</v>
      </c>
      <c r="M413" s="952" t="n">
        <f aca="false">SUM(M289:M412)</f>
        <v>2577.83</v>
      </c>
      <c r="N413" s="953" t="n">
        <f aca="false">SUM(N289:N412)</f>
        <v>40622.67</v>
      </c>
      <c r="O413" s="953" t="n">
        <f aca="false">SUM(O289:O412)</f>
        <v>18591.03</v>
      </c>
      <c r="P413" s="954" t="n">
        <f aca="false">SUM(P289:P412)</f>
        <v>0</v>
      </c>
    </row>
    <row r="414" s="858" customFormat="true" ht="13.9" hidden="false" customHeight="false" outlineLevel="0" collapsed="false">
      <c r="K414" s="924"/>
      <c r="Q414" s="924"/>
      <c r="R414" s="924"/>
      <c r="S414" s="924"/>
      <c r="T414" s="924"/>
      <c r="U414" s="924"/>
      <c r="V414" s="924"/>
      <c r="W414" s="924"/>
      <c r="X414" s="924"/>
      <c r="Y414" s="924"/>
      <c r="Z414" s="924"/>
      <c r="AA414" s="924"/>
      <c r="AB414" s="924"/>
      <c r="AC414" s="924"/>
      <c r="AD414" s="924"/>
      <c r="AE414" s="924"/>
      <c r="AF414" s="924"/>
      <c r="AG414" s="924"/>
      <c r="AH414" s="924"/>
      <c r="AI414" s="924"/>
      <c r="AJ414" s="924"/>
      <c r="AK414" s="924"/>
      <c r="AL414" s="924"/>
      <c r="AM414" s="924"/>
      <c r="AN414" s="924"/>
      <c r="AO414" s="924"/>
      <c r="AP414" s="924"/>
      <c r="AQ414" s="924"/>
      <c r="AR414" s="924"/>
      <c r="AS414" s="924"/>
      <c r="AT414" s="924"/>
      <c r="AU414" s="924"/>
      <c r="AV414" s="924"/>
      <c r="AW414" s="924"/>
      <c r="AX414" s="924"/>
      <c r="AY414" s="924"/>
      <c r="AZ414" s="924"/>
      <c r="BA414" s="924"/>
      <c r="BB414" s="924"/>
      <c r="BC414" s="924"/>
      <c r="BD414" s="924"/>
      <c r="BE414" s="924"/>
      <c r="BF414" s="924"/>
    </row>
    <row r="415" s="858" customFormat="true" ht="13.9" hidden="false" customHeight="false" outlineLevel="0" collapsed="false">
      <c r="K415" s="924"/>
      <c r="Q415" s="924"/>
      <c r="R415" s="924"/>
      <c r="S415" s="924"/>
      <c r="T415" s="924"/>
      <c r="U415" s="924"/>
      <c r="V415" s="924"/>
      <c r="W415" s="924"/>
      <c r="X415" s="924"/>
      <c r="Y415" s="924"/>
      <c r="Z415" s="924"/>
      <c r="AA415" s="924"/>
      <c r="AB415" s="924"/>
      <c r="AC415" s="924"/>
      <c r="AD415" s="924"/>
      <c r="AE415" s="924"/>
      <c r="AF415" s="924"/>
      <c r="AG415" s="924"/>
      <c r="AH415" s="924"/>
      <c r="AI415" s="924"/>
      <c r="AJ415" s="924"/>
      <c r="AK415" s="924"/>
      <c r="AL415" s="924"/>
      <c r="AM415" s="924"/>
      <c r="AN415" s="924"/>
      <c r="AO415" s="924"/>
      <c r="AP415" s="924"/>
      <c r="AQ415" s="924"/>
      <c r="AR415" s="924"/>
      <c r="AS415" s="924"/>
      <c r="AT415" s="924"/>
      <c r="AU415" s="924"/>
      <c r="AV415" s="924"/>
      <c r="AW415" s="924"/>
      <c r="AX415" s="924"/>
      <c r="AY415" s="924"/>
      <c r="AZ415" s="924"/>
      <c r="BA415" s="924"/>
      <c r="BB415" s="924"/>
      <c r="BC415" s="924"/>
      <c r="BD415" s="924"/>
      <c r="BE415" s="924"/>
      <c r="BF415" s="924"/>
    </row>
    <row r="416" customFormat="false" ht="15" hidden="false" customHeight="true" outlineLevel="0" collapsed="false">
      <c r="A416" s="1013" t="s">
        <v>715</v>
      </c>
      <c r="B416" s="1013"/>
      <c r="C416" s="1013"/>
      <c r="D416" s="857" t="s">
        <v>830</v>
      </c>
      <c r="E416" s="857"/>
      <c r="F416" s="857"/>
      <c r="G416" s="858"/>
      <c r="H416" s="858"/>
      <c r="I416" s="814" t="s">
        <v>660</v>
      </c>
      <c r="J416" s="814"/>
      <c r="K416" s="742" t="n">
        <v>2019</v>
      </c>
      <c r="L416" s="860"/>
      <c r="M416" s="1014" t="s">
        <v>717</v>
      </c>
      <c r="N416" s="1014"/>
      <c r="O416" s="1015" t="n">
        <v>180025</v>
      </c>
      <c r="P416" s="1016"/>
    </row>
    <row r="417" customFormat="false" ht="15.4" hidden="false" customHeight="false" outlineLevel="0" collapsed="false">
      <c r="A417" s="858"/>
      <c r="B417" s="864"/>
      <c r="C417" s="864"/>
      <c r="D417" s="864"/>
      <c r="E417" s="864"/>
      <c r="F417" s="864"/>
      <c r="G417" s="864"/>
      <c r="H417" s="864"/>
      <c r="I417" s="864"/>
      <c r="J417" s="864"/>
      <c r="K417" s="814"/>
      <c r="L417" s="864"/>
      <c r="M417" s="865"/>
      <c r="N417" s="865"/>
      <c r="O417" s="866"/>
      <c r="P417" s="858"/>
    </row>
    <row r="418" customFormat="false" ht="13.9" hidden="false" customHeight="true" outlineLevel="0" collapsed="false">
      <c r="A418" s="864" t="s">
        <v>190</v>
      </c>
      <c r="B418" s="867"/>
      <c r="C418" s="867"/>
      <c r="D418" s="858"/>
      <c r="E418" s="868"/>
      <c r="F418" s="868"/>
      <c r="G418" s="868"/>
      <c r="H418" s="868"/>
      <c r="I418" s="868"/>
      <c r="J418" s="868"/>
      <c r="K418" s="869"/>
      <c r="L418" s="868"/>
      <c r="M418" s="866" t="s">
        <v>719</v>
      </c>
      <c r="N418" s="866"/>
      <c r="O418" s="866"/>
      <c r="P418" s="858"/>
    </row>
    <row r="419" customFormat="false" ht="15.4" hidden="false" customHeight="false" outlineLevel="0" collapsed="false">
      <c r="A419" s="870" t="s">
        <v>720</v>
      </c>
      <c r="B419" s="870"/>
      <c r="C419" s="870"/>
      <c r="D419" s="870"/>
      <c r="E419" s="870"/>
      <c r="F419" s="870"/>
      <c r="G419" s="870"/>
      <c r="H419" s="870"/>
      <c r="I419" s="871"/>
      <c r="J419" s="871"/>
      <c r="K419" s="872"/>
      <c r="L419" s="871"/>
      <c r="M419" s="873" t="s">
        <v>721</v>
      </c>
      <c r="N419" s="874"/>
      <c r="O419" s="874"/>
      <c r="P419" s="875"/>
    </row>
    <row r="420" s="12" customFormat="true" ht="14.65" hidden="false" customHeight="true" outlineLevel="0" collapsed="false">
      <c r="A420" s="876"/>
      <c r="B420" s="877" t="s">
        <v>722</v>
      </c>
      <c r="C420" s="877"/>
      <c r="D420" s="877"/>
      <c r="E420" s="877" t="s">
        <v>723</v>
      </c>
      <c r="F420" s="878" t="s">
        <v>724</v>
      </c>
      <c r="G420" s="877" t="s">
        <v>725</v>
      </c>
      <c r="H420" s="877" t="s">
        <v>726</v>
      </c>
      <c r="I420" s="877" t="s">
        <v>727</v>
      </c>
      <c r="J420" s="877" t="s">
        <v>728</v>
      </c>
      <c r="K420" s="879" t="s">
        <v>729</v>
      </c>
      <c r="L420" s="877" t="s">
        <v>730</v>
      </c>
      <c r="M420" s="877" t="s">
        <v>731</v>
      </c>
      <c r="N420" s="877" t="s">
        <v>732</v>
      </c>
      <c r="O420" s="877" t="s">
        <v>733</v>
      </c>
      <c r="P420" s="877" t="s">
        <v>734</v>
      </c>
    </row>
    <row r="421" s="12" customFormat="true" ht="41.25" hidden="false" customHeight="true" outlineLevel="0" collapsed="false">
      <c r="A421" s="880" t="s">
        <v>328</v>
      </c>
      <c r="B421" s="583" t="s">
        <v>486</v>
      </c>
      <c r="C421" s="583"/>
      <c r="D421" s="880" t="s">
        <v>735</v>
      </c>
      <c r="E421" s="880" t="s">
        <v>736</v>
      </c>
      <c r="F421" s="881" t="s">
        <v>737</v>
      </c>
      <c r="G421" s="880" t="s">
        <v>738</v>
      </c>
      <c r="H421" s="880" t="s">
        <v>739</v>
      </c>
      <c r="I421" s="880" t="s">
        <v>740</v>
      </c>
      <c r="J421" s="880" t="s">
        <v>741</v>
      </c>
      <c r="K421" s="882" t="s">
        <v>742</v>
      </c>
      <c r="L421" s="880" t="s">
        <v>743</v>
      </c>
      <c r="M421" s="880" t="s">
        <v>744</v>
      </c>
      <c r="N421" s="880" t="s">
        <v>745</v>
      </c>
      <c r="O421" s="880" t="s">
        <v>746</v>
      </c>
      <c r="P421" s="877" t="s">
        <v>747</v>
      </c>
    </row>
    <row r="422" s="12" customFormat="true" ht="40.5" hidden="false" customHeight="false" outlineLevel="0" collapsed="false">
      <c r="A422" s="883"/>
      <c r="B422" s="884" t="s">
        <v>226</v>
      </c>
      <c r="C422" s="884" t="s">
        <v>227</v>
      </c>
      <c r="D422" s="885"/>
      <c r="E422" s="886"/>
      <c r="F422" s="887"/>
      <c r="G422" s="888"/>
      <c r="H422" s="888"/>
      <c r="I422" s="888"/>
      <c r="J422" s="886" t="s">
        <v>748</v>
      </c>
      <c r="K422" s="889" t="s">
        <v>749</v>
      </c>
      <c r="L422" s="886" t="s">
        <v>750</v>
      </c>
      <c r="M422" s="886" t="s">
        <v>751</v>
      </c>
      <c r="N422" s="886" t="s">
        <v>752</v>
      </c>
      <c r="O422" s="886" t="s">
        <v>753</v>
      </c>
      <c r="P422" s="877"/>
    </row>
    <row r="423" s="12" customFormat="true" ht="13.9" hidden="false" customHeight="false" outlineLevel="0" collapsed="false">
      <c r="A423" s="925" t="s">
        <v>197</v>
      </c>
      <c r="B423" s="926" t="n">
        <v>303</v>
      </c>
      <c r="C423" s="926" t="n">
        <v>353</v>
      </c>
      <c r="D423" s="926" t="s">
        <v>767</v>
      </c>
      <c r="E423" s="927"/>
      <c r="F423" s="928"/>
      <c r="G423" s="927"/>
      <c r="H423" s="929"/>
      <c r="I423" s="929"/>
      <c r="J423" s="929"/>
      <c r="K423" s="929"/>
      <c r="L423" s="929"/>
      <c r="M423" s="929"/>
      <c r="N423" s="930"/>
      <c r="O423" s="930"/>
      <c r="P423" s="930"/>
    </row>
    <row r="424" s="608" customFormat="true" ht="13.5" hidden="false" customHeight="false" outlineLevel="0" collapsed="false">
      <c r="A424" s="945" t="n">
        <v>1.01</v>
      </c>
      <c r="B424" s="946"/>
      <c r="C424" s="946"/>
      <c r="D424" s="917"/>
      <c r="E424" s="947"/>
      <c r="F424" s="948"/>
      <c r="G424" s="949"/>
      <c r="H424" s="950" t="n">
        <v>3000</v>
      </c>
      <c r="I424" s="932"/>
      <c r="J424" s="951" t="n">
        <f aca="false">H424-I424</f>
        <v>3000</v>
      </c>
      <c r="K424" s="949"/>
      <c r="L424" s="949"/>
      <c r="M424" s="952"/>
      <c r="N424" s="953"/>
      <c r="O424" s="953" t="n">
        <f aca="false">J424-N424</f>
        <v>3000</v>
      </c>
      <c r="P424" s="954" t="n">
        <v>0</v>
      </c>
    </row>
    <row r="425" s="12" customFormat="true" ht="13.9" hidden="false" customHeight="false" outlineLevel="0" collapsed="false">
      <c r="A425" s="938" t="s">
        <v>199</v>
      </c>
      <c r="B425" s="939" t="n">
        <v>304</v>
      </c>
      <c r="C425" s="939" t="n">
        <v>354</v>
      </c>
      <c r="D425" s="907" t="s">
        <v>768</v>
      </c>
      <c r="E425" s="940"/>
      <c r="F425" s="941"/>
      <c r="G425" s="940"/>
      <c r="H425" s="942"/>
      <c r="I425" s="943"/>
      <c r="J425" s="943"/>
      <c r="K425" s="943"/>
      <c r="L425" s="943"/>
      <c r="M425" s="943"/>
      <c r="N425" s="944"/>
      <c r="O425" s="944"/>
      <c r="P425" s="944"/>
    </row>
    <row r="426" s="12" customFormat="true" ht="13.9" hidden="false" customHeight="false" outlineLevel="0" collapsed="false">
      <c r="A426" s="966" t="n">
        <v>2.01</v>
      </c>
      <c r="B426" s="966"/>
      <c r="C426" s="966"/>
      <c r="D426" s="967" t="s">
        <v>811</v>
      </c>
      <c r="E426" s="968"/>
      <c r="F426" s="948" t="n">
        <v>27607</v>
      </c>
      <c r="G426" s="949" t="n">
        <v>30</v>
      </c>
      <c r="H426" s="969" t="n">
        <v>1200</v>
      </c>
      <c r="I426" s="970"/>
      <c r="J426" s="969" t="n">
        <f aca="false">H426-I426</f>
        <v>1200</v>
      </c>
      <c r="K426" s="949" t="n">
        <f aca="false">30*365.25</f>
        <v>10957.5</v>
      </c>
      <c r="L426" s="949" t="n">
        <f aca="false">(G426*365.25)-K426</f>
        <v>0</v>
      </c>
      <c r="M426" s="969" t="n">
        <f aca="false">J426/G426</f>
        <v>40</v>
      </c>
      <c r="N426" s="969" t="n">
        <f aca="false">(M426*K426)/365.25</f>
        <v>1200</v>
      </c>
      <c r="O426" s="971" t="n">
        <f aca="false">J426-N426</f>
        <v>0</v>
      </c>
      <c r="P426" s="972" t="n">
        <v>0</v>
      </c>
    </row>
    <row r="427" s="12" customFormat="true" ht="13.9" hidden="false" customHeight="false" outlineLevel="0" collapsed="false">
      <c r="A427" s="955" t="n">
        <v>2.02</v>
      </c>
      <c r="B427" s="956"/>
      <c r="C427" s="956"/>
      <c r="D427" s="917"/>
      <c r="E427" s="886"/>
      <c r="F427" s="948"/>
      <c r="G427" s="935"/>
      <c r="H427" s="957"/>
      <c r="I427" s="932"/>
      <c r="J427" s="933" t="n">
        <f aca="false">H427-I427</f>
        <v>0</v>
      </c>
      <c r="K427" s="934"/>
      <c r="L427" s="935"/>
      <c r="M427" s="936"/>
      <c r="N427" s="958"/>
      <c r="O427" s="958" t="n">
        <v>0</v>
      </c>
      <c r="P427" s="954" t="n">
        <v>0</v>
      </c>
    </row>
    <row r="428" s="12" customFormat="true" ht="27.4" hidden="false" customHeight="false" outlineLevel="0" collapsed="false">
      <c r="A428" s="947" t="s">
        <v>201</v>
      </c>
      <c r="B428" s="917" t="n">
        <v>310</v>
      </c>
      <c r="C428" s="917" t="n">
        <v>355</v>
      </c>
      <c r="D428" s="959" t="s">
        <v>769</v>
      </c>
      <c r="E428" s="940"/>
      <c r="F428" s="960"/>
      <c r="G428" s="961"/>
      <c r="H428" s="962"/>
      <c r="I428" s="963"/>
      <c r="J428" s="963"/>
      <c r="K428" s="963"/>
      <c r="L428" s="963"/>
      <c r="M428" s="963"/>
      <c r="N428" s="964"/>
      <c r="O428" s="964"/>
      <c r="P428" s="964"/>
    </row>
    <row r="429" s="12" customFormat="true" ht="13.9" hidden="false" customHeight="false" outlineLevel="0" collapsed="false">
      <c r="A429" s="915" t="n">
        <v>3.01</v>
      </c>
      <c r="B429" s="916"/>
      <c r="C429" s="916"/>
      <c r="D429" s="917"/>
      <c r="E429" s="947"/>
      <c r="F429" s="948"/>
      <c r="G429" s="935"/>
      <c r="H429" s="957"/>
      <c r="I429" s="932"/>
      <c r="J429" s="933"/>
      <c r="K429" s="934"/>
      <c r="L429" s="935"/>
      <c r="M429" s="965"/>
      <c r="N429" s="958"/>
      <c r="O429" s="958"/>
      <c r="P429" s="954"/>
    </row>
    <row r="430" s="12" customFormat="true" ht="13.9" hidden="false" customHeight="false" outlineLevel="0" collapsed="false">
      <c r="A430" s="915" t="n">
        <v>3.02</v>
      </c>
      <c r="B430" s="916"/>
      <c r="C430" s="916"/>
      <c r="D430" s="917"/>
      <c r="E430" s="947"/>
      <c r="F430" s="948"/>
      <c r="G430" s="935"/>
      <c r="H430" s="957"/>
      <c r="I430" s="932"/>
      <c r="J430" s="933"/>
      <c r="K430" s="934"/>
      <c r="L430" s="935"/>
      <c r="M430" s="965"/>
      <c r="N430" s="958"/>
      <c r="O430" s="958"/>
      <c r="P430" s="954"/>
    </row>
    <row r="431" s="12" customFormat="true" ht="13.9" hidden="false" customHeight="false" outlineLevel="0" collapsed="false">
      <c r="A431" s="915" t="n">
        <v>3.03</v>
      </c>
      <c r="B431" s="916"/>
      <c r="C431" s="916"/>
      <c r="D431" s="917"/>
      <c r="E431" s="947"/>
      <c r="F431" s="948"/>
      <c r="G431" s="935"/>
      <c r="H431" s="957"/>
      <c r="I431" s="932"/>
      <c r="J431" s="933"/>
      <c r="K431" s="934"/>
      <c r="L431" s="935"/>
      <c r="M431" s="965"/>
      <c r="N431" s="958"/>
      <c r="O431" s="958"/>
      <c r="P431" s="954"/>
    </row>
    <row r="432" s="12" customFormat="true" ht="13.9" hidden="false" customHeight="false" outlineLevel="0" collapsed="false">
      <c r="A432" s="947" t="s">
        <v>203</v>
      </c>
      <c r="B432" s="917" t="n">
        <v>331</v>
      </c>
      <c r="C432" s="917" t="n">
        <v>375</v>
      </c>
      <c r="D432" s="959" t="s">
        <v>770</v>
      </c>
      <c r="E432" s="940"/>
      <c r="F432" s="960"/>
      <c r="G432" s="961"/>
      <c r="H432" s="962"/>
      <c r="I432" s="963"/>
      <c r="J432" s="963"/>
      <c r="K432" s="963"/>
      <c r="L432" s="963"/>
      <c r="M432" s="963"/>
      <c r="N432" s="964"/>
      <c r="O432" s="964"/>
      <c r="P432" s="964"/>
    </row>
    <row r="433" s="12" customFormat="true" ht="13.9" hidden="false" customHeight="false" outlineLevel="0" collapsed="false">
      <c r="A433" s="966" t="n">
        <v>4.01</v>
      </c>
      <c r="B433" s="966"/>
      <c r="C433" s="966"/>
      <c r="D433" s="967" t="s">
        <v>813</v>
      </c>
      <c r="E433" s="968"/>
      <c r="F433" s="948" t="n">
        <v>27760</v>
      </c>
      <c r="G433" s="949" t="n">
        <v>30</v>
      </c>
      <c r="H433" s="969" t="n">
        <v>5500</v>
      </c>
      <c r="I433" s="970"/>
      <c r="J433" s="969" t="n">
        <f aca="false">H433-I433</f>
        <v>5500</v>
      </c>
      <c r="K433" s="949" t="n">
        <f aca="false">30*365.25</f>
        <v>10957.5</v>
      </c>
      <c r="L433" s="949" t="n">
        <f aca="false">(G433*365.25)-K433</f>
        <v>0</v>
      </c>
      <c r="M433" s="969" t="n">
        <f aca="false">J433/G433</f>
        <v>183.333333333333</v>
      </c>
      <c r="N433" s="969" t="n">
        <f aca="false">(M433*K433)/365.25</f>
        <v>5500</v>
      </c>
      <c r="O433" s="971" t="n">
        <f aca="false">J433-N433</f>
        <v>0</v>
      </c>
      <c r="P433" s="972"/>
    </row>
    <row r="434" s="12" customFormat="true" ht="13.9" hidden="false" customHeight="false" outlineLevel="0" collapsed="false">
      <c r="A434" s="915"/>
      <c r="B434" s="916"/>
      <c r="C434" s="916"/>
      <c r="D434" s="917"/>
      <c r="E434" s="947"/>
      <c r="F434" s="948"/>
      <c r="G434" s="935"/>
      <c r="H434" s="957"/>
      <c r="I434" s="932"/>
      <c r="J434" s="933" t="n">
        <f aca="false">H434-I434</f>
        <v>0</v>
      </c>
      <c r="K434" s="934"/>
      <c r="L434" s="935"/>
      <c r="M434" s="965"/>
      <c r="N434" s="958"/>
      <c r="O434" s="958"/>
      <c r="P434" s="954"/>
    </row>
    <row r="435" s="12" customFormat="true" ht="13.9" hidden="false" customHeight="false" outlineLevel="0" collapsed="false">
      <c r="A435" s="947" t="s">
        <v>205</v>
      </c>
      <c r="B435" s="917" t="n">
        <v>333</v>
      </c>
      <c r="C435" s="917" t="n">
        <v>363</v>
      </c>
      <c r="D435" s="917" t="s">
        <v>771</v>
      </c>
      <c r="E435" s="940"/>
      <c r="F435" s="960"/>
      <c r="G435" s="961"/>
      <c r="H435" s="962"/>
      <c r="I435" s="963"/>
      <c r="J435" s="933" t="n">
        <f aca="false">H435-I435</f>
        <v>0</v>
      </c>
      <c r="K435" s="963"/>
      <c r="L435" s="963"/>
      <c r="M435" s="963"/>
      <c r="N435" s="964"/>
      <c r="O435" s="964"/>
      <c r="P435" s="964"/>
    </row>
    <row r="436" s="12" customFormat="true" ht="13.9" hidden="false" customHeight="false" outlineLevel="0" collapsed="false">
      <c r="A436" s="915" t="n">
        <v>5.01</v>
      </c>
      <c r="B436" s="916"/>
      <c r="C436" s="916"/>
      <c r="D436" s="917"/>
      <c r="E436" s="947"/>
      <c r="F436" s="948"/>
      <c r="G436" s="935"/>
      <c r="H436" s="957"/>
      <c r="I436" s="932"/>
      <c r="J436" s="933" t="n">
        <f aca="false">H436-I436</f>
        <v>0</v>
      </c>
      <c r="K436" s="934"/>
      <c r="L436" s="935"/>
      <c r="M436" s="965"/>
      <c r="N436" s="958"/>
      <c r="O436" s="958"/>
      <c r="P436" s="954"/>
    </row>
    <row r="437" s="12" customFormat="true" ht="13.9" hidden="false" customHeight="false" outlineLevel="0" collapsed="false">
      <c r="A437" s="915" t="n">
        <v>5.02</v>
      </c>
      <c r="B437" s="916"/>
      <c r="C437" s="916"/>
      <c r="D437" s="917"/>
      <c r="E437" s="947"/>
      <c r="F437" s="948"/>
      <c r="G437" s="935"/>
      <c r="H437" s="957"/>
      <c r="I437" s="932"/>
      <c r="J437" s="933" t="n">
        <f aca="false">H437-I437</f>
        <v>0</v>
      </c>
      <c r="K437" s="934"/>
      <c r="L437" s="935"/>
      <c r="M437" s="965"/>
      <c r="N437" s="958"/>
      <c r="O437" s="958"/>
      <c r="P437" s="954"/>
    </row>
    <row r="438" s="12" customFormat="true" ht="13.9" hidden="false" customHeight="false" outlineLevel="0" collapsed="false">
      <c r="A438" s="915" t="n">
        <v>5.03</v>
      </c>
      <c r="B438" s="916"/>
      <c r="C438" s="916"/>
      <c r="D438" s="917"/>
      <c r="E438" s="947"/>
      <c r="F438" s="948"/>
      <c r="G438" s="935"/>
      <c r="H438" s="957"/>
      <c r="I438" s="932"/>
      <c r="J438" s="933" t="n">
        <f aca="false">H438-I438</f>
        <v>0</v>
      </c>
      <c r="K438" s="934"/>
      <c r="L438" s="935"/>
      <c r="M438" s="965"/>
      <c r="N438" s="958"/>
      <c r="O438" s="958"/>
      <c r="P438" s="954"/>
    </row>
    <row r="439" s="12" customFormat="true" ht="13.9" hidden="false" customHeight="false" outlineLevel="0" collapsed="false">
      <c r="A439" s="925" t="s">
        <v>240</v>
      </c>
      <c r="B439" s="926" t="n">
        <v>340</v>
      </c>
      <c r="C439" s="926" t="n">
        <v>390</v>
      </c>
      <c r="D439" s="959" t="s">
        <v>772</v>
      </c>
      <c r="E439" s="940"/>
      <c r="F439" s="973"/>
      <c r="G439" s="938"/>
      <c r="H439" s="962"/>
      <c r="I439" s="963"/>
      <c r="J439" s="963"/>
      <c r="K439" s="963"/>
      <c r="L439" s="963"/>
      <c r="M439" s="963"/>
      <c r="N439" s="964"/>
      <c r="O439" s="964"/>
      <c r="P439" s="974"/>
    </row>
    <row r="440" s="12" customFormat="true" ht="13.9" hidden="false" customHeight="false" outlineLevel="0" collapsed="false">
      <c r="A440" s="915" t="n">
        <v>6.01</v>
      </c>
      <c r="B440" s="916"/>
      <c r="C440" s="916"/>
      <c r="D440" s="917"/>
      <c r="E440" s="947"/>
      <c r="F440" s="919"/>
      <c r="G440" s="920"/>
      <c r="H440" s="931"/>
      <c r="I440" s="932"/>
      <c r="J440" s="933" t="n">
        <f aca="false">H440-I440</f>
        <v>0</v>
      </c>
      <c r="K440" s="934"/>
      <c r="L440" s="935"/>
      <c r="M440" s="935"/>
      <c r="N440" s="958"/>
      <c r="O440" s="958" t="n">
        <f aca="false">J440-N440</f>
        <v>0</v>
      </c>
      <c r="P440" s="954"/>
    </row>
    <row r="441" s="12" customFormat="true" ht="13.9" hidden="false" customHeight="false" outlineLevel="0" collapsed="false">
      <c r="A441" s="975" t="n">
        <v>6.02</v>
      </c>
      <c r="B441" s="976"/>
      <c r="C441" s="976"/>
      <c r="D441" s="917"/>
      <c r="E441" s="947"/>
      <c r="F441" s="919"/>
      <c r="G441" s="920"/>
      <c r="H441" s="931"/>
      <c r="I441" s="932"/>
      <c r="J441" s="933" t="n">
        <f aca="false">H441-I441</f>
        <v>0</v>
      </c>
      <c r="K441" s="934"/>
      <c r="L441" s="935"/>
      <c r="M441" s="935"/>
      <c r="N441" s="958"/>
      <c r="O441" s="958" t="n">
        <f aca="false">J441-N441</f>
        <v>0</v>
      </c>
      <c r="P441" s="954"/>
    </row>
    <row r="442" s="12" customFormat="true" ht="13.9" hidden="false" customHeight="false" outlineLevel="0" collapsed="false">
      <c r="A442" s="975" t="n">
        <v>6.03</v>
      </c>
      <c r="B442" s="976"/>
      <c r="C442" s="976"/>
      <c r="D442" s="917"/>
      <c r="E442" s="947"/>
      <c r="F442" s="919"/>
      <c r="G442" s="920"/>
      <c r="H442" s="931"/>
      <c r="I442" s="932"/>
      <c r="J442" s="933" t="n">
        <f aca="false">H442-I442</f>
        <v>0</v>
      </c>
      <c r="K442" s="934"/>
      <c r="L442" s="935"/>
      <c r="M442" s="935"/>
      <c r="N442" s="958"/>
      <c r="O442" s="958" t="n">
        <f aca="false">J442-N442</f>
        <v>0</v>
      </c>
      <c r="P442" s="954"/>
    </row>
    <row r="443" s="12" customFormat="true" ht="13.9" hidden="false" customHeight="false" outlineLevel="0" collapsed="false">
      <c r="A443" s="938" t="s">
        <v>243</v>
      </c>
      <c r="B443" s="939" t="n">
        <v>341</v>
      </c>
      <c r="C443" s="939" t="n">
        <v>391</v>
      </c>
      <c r="D443" s="907" t="s">
        <v>773</v>
      </c>
      <c r="E443" s="940"/>
      <c r="F443" s="960"/>
      <c r="G443" s="961"/>
      <c r="H443" s="962"/>
      <c r="I443" s="963"/>
      <c r="J443" s="963"/>
      <c r="K443" s="963"/>
      <c r="L443" s="963"/>
      <c r="M443" s="963"/>
      <c r="N443" s="964"/>
      <c r="O443" s="964"/>
      <c r="P443" s="964"/>
    </row>
    <row r="444" s="12" customFormat="true" ht="13.9" hidden="false" customHeight="false" outlineLevel="0" collapsed="false">
      <c r="A444" s="975" t="n">
        <v>7.01</v>
      </c>
      <c r="B444" s="976"/>
      <c r="C444" s="976"/>
      <c r="D444" s="917"/>
      <c r="E444" s="925"/>
      <c r="F444" s="948"/>
      <c r="G444" s="935"/>
      <c r="H444" s="957"/>
      <c r="I444" s="932"/>
      <c r="J444" s="933" t="n">
        <f aca="false">H444-I444</f>
        <v>0</v>
      </c>
      <c r="K444" s="934"/>
      <c r="L444" s="935"/>
      <c r="M444" s="965"/>
      <c r="N444" s="958"/>
      <c r="O444" s="958" t="n">
        <f aca="false">J444-N444</f>
        <v>0</v>
      </c>
      <c r="P444" s="954"/>
    </row>
    <row r="445" s="12" customFormat="true" ht="13.9" hidden="false" customHeight="false" outlineLevel="0" collapsed="false">
      <c r="A445" s="915" t="n">
        <v>7.02</v>
      </c>
      <c r="B445" s="916"/>
      <c r="C445" s="916"/>
      <c r="D445" s="917"/>
      <c r="E445" s="947"/>
      <c r="F445" s="948"/>
      <c r="G445" s="935"/>
      <c r="H445" s="957"/>
      <c r="I445" s="932"/>
      <c r="J445" s="933" t="n">
        <f aca="false">H445-I445</f>
        <v>0</v>
      </c>
      <c r="K445" s="934"/>
      <c r="L445" s="935"/>
      <c r="M445" s="965"/>
      <c r="N445" s="958"/>
      <c r="O445" s="958" t="n">
        <f aca="false">J445-N445</f>
        <v>0</v>
      </c>
      <c r="P445" s="954"/>
    </row>
    <row r="446" s="12" customFormat="true" ht="13.9" hidden="false" customHeight="false" outlineLevel="0" collapsed="false">
      <c r="A446" s="975" t="n">
        <v>7.03</v>
      </c>
      <c r="B446" s="916"/>
      <c r="C446" s="916"/>
      <c r="D446" s="917"/>
      <c r="E446" s="947"/>
      <c r="F446" s="919"/>
      <c r="G446" s="920"/>
      <c r="H446" s="931"/>
      <c r="I446" s="932"/>
      <c r="J446" s="933" t="n">
        <f aca="false">H446-I446</f>
        <v>0</v>
      </c>
      <c r="K446" s="934"/>
      <c r="L446" s="935"/>
      <c r="M446" s="965"/>
      <c r="N446" s="958"/>
      <c r="O446" s="958" t="n">
        <f aca="false">J446-N446</f>
        <v>0</v>
      </c>
      <c r="P446" s="954"/>
    </row>
    <row r="447" s="12" customFormat="true" ht="13.9" hidden="false" customHeight="false" outlineLevel="0" collapsed="false">
      <c r="A447" s="961" t="s">
        <v>248</v>
      </c>
      <c r="B447" s="939" t="s">
        <v>774</v>
      </c>
      <c r="C447" s="939" t="n">
        <v>393</v>
      </c>
      <c r="D447" s="907" t="s">
        <v>775</v>
      </c>
      <c r="E447" s="940"/>
      <c r="F447" s="960"/>
      <c r="G447" s="961"/>
      <c r="H447" s="962"/>
      <c r="I447" s="963"/>
      <c r="J447" s="963"/>
      <c r="K447" s="963"/>
      <c r="L447" s="963"/>
      <c r="M447" s="963"/>
      <c r="N447" s="964"/>
      <c r="O447" s="964"/>
      <c r="P447" s="964"/>
    </row>
    <row r="448" s="12" customFormat="true" ht="13.9" hidden="false" customHeight="false" outlineLevel="0" collapsed="false">
      <c r="A448" s="915" t="n">
        <v>8.01</v>
      </c>
      <c r="B448" s="916"/>
      <c r="C448" s="916"/>
      <c r="D448" s="917"/>
      <c r="E448" s="977"/>
      <c r="F448" s="948"/>
      <c r="G448" s="935"/>
      <c r="H448" s="957"/>
      <c r="I448" s="932"/>
      <c r="J448" s="933" t="n">
        <f aca="false">H448-I448</f>
        <v>0</v>
      </c>
      <c r="K448" s="934"/>
      <c r="L448" s="935"/>
      <c r="M448" s="965"/>
      <c r="N448" s="958"/>
      <c r="O448" s="958" t="n">
        <f aca="false">J448-N448</f>
        <v>0</v>
      </c>
      <c r="P448" s="954"/>
    </row>
    <row r="449" s="12" customFormat="true" ht="13.9" hidden="false" customHeight="false" outlineLevel="0" collapsed="false">
      <c r="A449" s="915" t="n">
        <v>8.02</v>
      </c>
      <c r="B449" s="916"/>
      <c r="C449" s="916"/>
      <c r="D449" s="917"/>
      <c r="E449" s="977"/>
      <c r="F449" s="948"/>
      <c r="G449" s="935"/>
      <c r="H449" s="957"/>
      <c r="I449" s="932"/>
      <c r="J449" s="933" t="n">
        <f aca="false">H449-I449</f>
        <v>0</v>
      </c>
      <c r="K449" s="934"/>
      <c r="L449" s="935"/>
      <c r="M449" s="965"/>
      <c r="N449" s="958"/>
      <c r="O449" s="958"/>
      <c r="P449" s="954"/>
    </row>
    <row r="450" s="12" customFormat="true" ht="13.9" hidden="false" customHeight="false" outlineLevel="0" collapsed="false">
      <c r="A450" s="915" t="n">
        <v>8.03</v>
      </c>
      <c r="B450" s="916"/>
      <c r="C450" s="916"/>
      <c r="D450" s="917"/>
      <c r="E450" s="977"/>
      <c r="F450" s="948"/>
      <c r="G450" s="935"/>
      <c r="H450" s="957"/>
      <c r="I450" s="932"/>
      <c r="J450" s="933" t="n">
        <f aca="false">H450-I450</f>
        <v>0</v>
      </c>
      <c r="K450" s="934"/>
      <c r="L450" s="935"/>
      <c r="M450" s="965"/>
      <c r="N450" s="958"/>
      <c r="O450" s="958"/>
      <c r="P450" s="954"/>
    </row>
    <row r="451" s="12" customFormat="true" ht="13.9" hidden="false" customHeight="false" outlineLevel="0" collapsed="false">
      <c r="A451" s="947" t="s">
        <v>251</v>
      </c>
      <c r="B451" s="926" t="n">
        <v>344</v>
      </c>
      <c r="C451" s="917" t="n">
        <v>394</v>
      </c>
      <c r="D451" s="917" t="s">
        <v>776</v>
      </c>
      <c r="E451" s="940"/>
      <c r="F451" s="960"/>
      <c r="G451" s="961"/>
      <c r="H451" s="978"/>
      <c r="I451" s="979"/>
      <c r="J451" s="979"/>
      <c r="K451" s="979"/>
      <c r="L451" s="963"/>
      <c r="M451" s="979"/>
      <c r="N451" s="980"/>
      <c r="O451" s="980"/>
      <c r="P451" s="980"/>
    </row>
    <row r="452" s="12" customFormat="true" ht="13.9" hidden="false" customHeight="false" outlineLevel="0" collapsed="false">
      <c r="A452" s="915" t="n">
        <v>9.01</v>
      </c>
      <c r="B452" s="916"/>
      <c r="C452" s="916"/>
      <c r="D452" s="917"/>
      <c r="E452" s="977"/>
      <c r="F452" s="948"/>
      <c r="G452" s="935"/>
      <c r="H452" s="957"/>
      <c r="I452" s="932"/>
      <c r="J452" s="933" t="n">
        <f aca="false">H452-I452</f>
        <v>0</v>
      </c>
      <c r="K452" s="934"/>
      <c r="L452" s="935"/>
      <c r="M452" s="965"/>
      <c r="N452" s="958"/>
      <c r="O452" s="958" t="n">
        <f aca="false">J452-N452</f>
        <v>0</v>
      </c>
      <c r="P452" s="954"/>
    </row>
    <row r="453" s="12" customFormat="true" ht="13.9" hidden="false" customHeight="false" outlineLevel="0" collapsed="false">
      <c r="A453" s="915" t="n">
        <v>9.02</v>
      </c>
      <c r="B453" s="916"/>
      <c r="C453" s="916"/>
      <c r="D453" s="917"/>
      <c r="E453" s="947"/>
      <c r="F453" s="919"/>
      <c r="G453" s="920"/>
      <c r="H453" s="931"/>
      <c r="I453" s="932"/>
      <c r="J453" s="933" t="n">
        <f aca="false">H453-I453</f>
        <v>0</v>
      </c>
      <c r="K453" s="934"/>
      <c r="L453" s="935"/>
      <c r="M453" s="965"/>
      <c r="N453" s="958"/>
      <c r="O453" s="958" t="n">
        <f aca="false">J453-N453</f>
        <v>0</v>
      </c>
      <c r="P453" s="954"/>
    </row>
    <row r="454" s="12" customFormat="true" ht="13.9" hidden="false" customHeight="false" outlineLevel="0" collapsed="false">
      <c r="A454" s="981" t="n">
        <v>9.03</v>
      </c>
      <c r="B454" s="982"/>
      <c r="C454" s="982"/>
      <c r="D454" s="917"/>
      <c r="E454" s="977"/>
      <c r="F454" s="948"/>
      <c r="G454" s="935"/>
      <c r="H454" s="957"/>
      <c r="I454" s="932"/>
      <c r="J454" s="933" t="n">
        <f aca="false">H454-I454</f>
        <v>0</v>
      </c>
      <c r="K454" s="934"/>
      <c r="L454" s="935"/>
      <c r="M454" s="965"/>
      <c r="N454" s="958"/>
      <c r="O454" s="958"/>
      <c r="P454" s="954"/>
    </row>
    <row r="455" s="12" customFormat="true" ht="13.9" hidden="false" customHeight="false" outlineLevel="0" collapsed="false">
      <c r="A455" s="947" t="s">
        <v>254</v>
      </c>
      <c r="B455" s="926" t="n">
        <v>345</v>
      </c>
      <c r="C455" s="917" t="n">
        <v>395</v>
      </c>
      <c r="D455" s="959" t="s">
        <v>777</v>
      </c>
      <c r="E455" s="940"/>
      <c r="F455" s="960"/>
      <c r="G455" s="961"/>
      <c r="H455" s="962"/>
      <c r="I455" s="963"/>
      <c r="J455" s="933" t="n">
        <f aca="false">H455-I455</f>
        <v>0</v>
      </c>
      <c r="K455" s="963"/>
      <c r="L455" s="963"/>
      <c r="M455" s="979"/>
      <c r="N455" s="980"/>
      <c r="O455" s="980"/>
      <c r="P455" s="980"/>
    </row>
    <row r="456" s="12" customFormat="true" ht="13.9" hidden="false" customHeight="false" outlineLevel="0" collapsed="false">
      <c r="A456" s="915" t="n">
        <v>10.01</v>
      </c>
      <c r="B456" s="916"/>
      <c r="C456" s="916"/>
      <c r="D456" s="917"/>
      <c r="E456" s="947"/>
      <c r="F456" s="948"/>
      <c r="G456" s="935"/>
      <c r="H456" s="957"/>
      <c r="I456" s="932"/>
      <c r="J456" s="933" t="n">
        <f aca="false">H456-I456</f>
        <v>0</v>
      </c>
      <c r="K456" s="934"/>
      <c r="L456" s="935"/>
      <c r="M456" s="965"/>
      <c r="N456" s="958"/>
      <c r="O456" s="958"/>
      <c r="P456" s="954"/>
    </row>
    <row r="457" s="12" customFormat="true" ht="13.9" hidden="false" customHeight="false" outlineLevel="0" collapsed="false">
      <c r="A457" s="915" t="n">
        <v>10.02</v>
      </c>
      <c r="B457" s="916"/>
      <c r="C457" s="916"/>
      <c r="D457" s="917"/>
      <c r="E457" s="947"/>
      <c r="F457" s="948"/>
      <c r="G457" s="935"/>
      <c r="H457" s="957"/>
      <c r="I457" s="932"/>
      <c r="J457" s="933" t="n">
        <f aca="false">H457-I457</f>
        <v>0</v>
      </c>
      <c r="K457" s="934"/>
      <c r="L457" s="935"/>
      <c r="M457" s="965"/>
      <c r="N457" s="958"/>
      <c r="O457" s="958"/>
      <c r="P457" s="954"/>
    </row>
    <row r="458" s="12" customFormat="true" ht="13.9" hidden="false" customHeight="false" outlineLevel="0" collapsed="false">
      <c r="A458" s="915" t="n">
        <v>10.03</v>
      </c>
      <c r="B458" s="916"/>
      <c r="C458" s="916"/>
      <c r="D458" s="917"/>
      <c r="E458" s="947"/>
      <c r="F458" s="948"/>
      <c r="G458" s="935"/>
      <c r="H458" s="957"/>
      <c r="I458" s="932"/>
      <c r="J458" s="933" t="n">
        <f aca="false">H458-I458</f>
        <v>0</v>
      </c>
      <c r="K458" s="934"/>
      <c r="L458" s="935"/>
      <c r="M458" s="965"/>
      <c r="N458" s="958"/>
      <c r="O458" s="958"/>
      <c r="P458" s="954"/>
    </row>
    <row r="459" s="12" customFormat="true" ht="13.9" hidden="false" customHeight="false" outlineLevel="0" collapsed="false">
      <c r="A459" s="925" t="s">
        <v>257</v>
      </c>
      <c r="B459" s="926" t="n">
        <v>348</v>
      </c>
      <c r="C459" s="926" t="n">
        <v>398</v>
      </c>
      <c r="D459" s="959" t="s">
        <v>778</v>
      </c>
      <c r="E459" s="940"/>
      <c r="F459" s="960"/>
      <c r="G459" s="961"/>
      <c r="H459" s="962"/>
      <c r="I459" s="963"/>
      <c r="J459" s="963"/>
      <c r="K459" s="963"/>
      <c r="L459" s="963"/>
      <c r="M459" s="979"/>
      <c r="N459" s="980"/>
      <c r="O459" s="980"/>
      <c r="P459" s="980"/>
    </row>
    <row r="460" s="12" customFormat="true" ht="13.9" hidden="false" customHeight="false" outlineLevel="0" collapsed="false">
      <c r="A460" s="966" t="n">
        <v>11.01</v>
      </c>
      <c r="B460" s="966"/>
      <c r="C460" s="966"/>
      <c r="D460" s="967" t="s">
        <v>779</v>
      </c>
      <c r="E460" s="968"/>
      <c r="F460" s="948" t="n">
        <v>28034</v>
      </c>
      <c r="G460" s="949" t="n">
        <v>20</v>
      </c>
      <c r="H460" s="969" t="n">
        <v>1500</v>
      </c>
      <c r="I460" s="970"/>
      <c r="J460" s="969" t="n">
        <f aca="false">H460-I460</f>
        <v>1500</v>
      </c>
      <c r="K460" s="949" t="n">
        <f aca="false">20*365.25</f>
        <v>7305</v>
      </c>
      <c r="L460" s="949" t="n">
        <f aca="false">(G460*365.25)-K460</f>
        <v>0</v>
      </c>
      <c r="M460" s="969" t="n">
        <f aca="false">J460/G460</f>
        <v>75</v>
      </c>
      <c r="N460" s="969" t="n">
        <f aca="false">(M460*K460)/365.25</f>
        <v>1500</v>
      </c>
      <c r="O460" s="971" t="n">
        <f aca="false">J460-N460</f>
        <v>0</v>
      </c>
      <c r="P460" s="972"/>
    </row>
    <row r="461" s="12" customFormat="true" ht="13.9" hidden="false" customHeight="false" outlineLevel="0" collapsed="false">
      <c r="A461" s="975" t="n">
        <v>11.02</v>
      </c>
      <c r="B461" s="976"/>
      <c r="C461" s="976"/>
      <c r="D461" s="917"/>
      <c r="E461" s="983"/>
      <c r="F461" s="948"/>
      <c r="G461" s="935"/>
      <c r="H461" s="957"/>
      <c r="I461" s="932"/>
      <c r="J461" s="933" t="n">
        <f aca="false">H461-I461</f>
        <v>0</v>
      </c>
      <c r="K461" s="934"/>
      <c r="L461" s="935"/>
      <c r="M461" s="965"/>
      <c r="N461" s="958"/>
      <c r="O461" s="958"/>
      <c r="P461" s="954"/>
    </row>
    <row r="462" s="12" customFormat="true" ht="13.9" hidden="false" customHeight="false" outlineLevel="0" collapsed="false">
      <c r="A462" s="915" t="n">
        <v>11.03</v>
      </c>
      <c r="B462" s="916"/>
      <c r="C462" s="916"/>
      <c r="D462" s="917"/>
      <c r="E462" s="983"/>
      <c r="F462" s="948"/>
      <c r="G462" s="935"/>
      <c r="H462" s="957"/>
      <c r="I462" s="932"/>
      <c r="J462" s="933" t="n">
        <f aca="false">H462-I462</f>
        <v>0</v>
      </c>
      <c r="K462" s="934"/>
      <c r="L462" s="935"/>
      <c r="M462" s="965"/>
      <c r="N462" s="958"/>
      <c r="O462" s="958"/>
      <c r="P462" s="954"/>
    </row>
    <row r="463" s="12" customFormat="true" ht="13.9" hidden="false" customHeight="false" outlineLevel="0" collapsed="false">
      <c r="A463" s="925" t="s">
        <v>260</v>
      </c>
      <c r="B463" s="926" t="n">
        <v>305</v>
      </c>
      <c r="C463" s="926"/>
      <c r="D463" s="959" t="s">
        <v>780</v>
      </c>
      <c r="E463" s="940"/>
      <c r="F463" s="960"/>
      <c r="G463" s="961"/>
      <c r="H463" s="962"/>
      <c r="I463" s="963"/>
      <c r="J463" s="963"/>
      <c r="K463" s="963"/>
      <c r="L463" s="963"/>
      <c r="M463" s="979"/>
      <c r="N463" s="980"/>
      <c r="O463" s="980"/>
      <c r="P463" s="980"/>
    </row>
    <row r="464" s="12" customFormat="true" ht="13.9" hidden="false" customHeight="false" outlineLevel="0" collapsed="false">
      <c r="A464" s="966" t="n">
        <v>12.01</v>
      </c>
      <c r="B464" s="966"/>
      <c r="C464" s="966"/>
      <c r="D464" s="967"/>
      <c r="E464" s="968"/>
      <c r="F464" s="948" t="n">
        <v>27881</v>
      </c>
      <c r="G464" s="949" t="n">
        <v>30</v>
      </c>
      <c r="H464" s="969" t="n">
        <v>23670</v>
      </c>
      <c r="I464" s="970"/>
      <c r="J464" s="969" t="n">
        <f aca="false">H464-I464</f>
        <v>23670</v>
      </c>
      <c r="K464" s="949" t="n">
        <f aca="false">30*365.25</f>
        <v>10957.5</v>
      </c>
      <c r="L464" s="949" t="n">
        <f aca="false">(G464*365.25)-K464</f>
        <v>0</v>
      </c>
      <c r="M464" s="969" t="n">
        <f aca="false">J464/G464</f>
        <v>789</v>
      </c>
      <c r="N464" s="969" t="n">
        <f aca="false">(M464*K464)/365.25</f>
        <v>23670</v>
      </c>
      <c r="O464" s="971" t="n">
        <f aca="false">J464-N464</f>
        <v>0</v>
      </c>
      <c r="P464" s="972"/>
    </row>
    <row r="465" s="12" customFormat="true" ht="13.9" hidden="false" customHeight="false" outlineLevel="0" collapsed="false">
      <c r="A465" s="915"/>
      <c r="B465" s="976"/>
      <c r="C465" s="976"/>
      <c r="D465" s="917"/>
      <c r="E465" s="947"/>
      <c r="F465" s="919"/>
      <c r="G465" s="920"/>
      <c r="H465" s="931"/>
      <c r="I465" s="932"/>
      <c r="J465" s="933"/>
      <c r="K465" s="934"/>
      <c r="L465" s="935"/>
      <c r="M465" s="965"/>
      <c r="N465" s="958"/>
      <c r="O465" s="958"/>
      <c r="P465" s="954"/>
    </row>
    <row r="466" s="12" customFormat="true" ht="13.9" hidden="false" customHeight="false" outlineLevel="0" collapsed="false">
      <c r="A466" s="915"/>
      <c r="B466" s="916"/>
      <c r="C466" s="916"/>
      <c r="D466" s="917"/>
      <c r="E466" s="947"/>
      <c r="F466" s="919"/>
      <c r="G466" s="920"/>
      <c r="H466" s="931"/>
      <c r="I466" s="932"/>
      <c r="J466" s="933"/>
      <c r="K466" s="934"/>
      <c r="L466" s="935"/>
      <c r="M466" s="965"/>
      <c r="N466" s="958"/>
      <c r="O466" s="958"/>
      <c r="P466" s="954"/>
    </row>
    <row r="467" s="12" customFormat="true" ht="13.9" hidden="false" customHeight="false" outlineLevel="0" collapsed="false">
      <c r="A467" s="915" t="n">
        <v>12.03</v>
      </c>
      <c r="B467" s="916"/>
      <c r="C467" s="916"/>
      <c r="D467" s="917"/>
      <c r="E467" s="947"/>
      <c r="F467" s="948"/>
      <c r="G467" s="935"/>
      <c r="H467" s="957"/>
      <c r="I467" s="932"/>
      <c r="J467" s="933" t="n">
        <f aca="false">H467-I467</f>
        <v>0</v>
      </c>
      <c r="K467" s="934"/>
      <c r="L467" s="935"/>
      <c r="M467" s="965"/>
      <c r="N467" s="958"/>
      <c r="O467" s="958"/>
      <c r="P467" s="954"/>
    </row>
    <row r="468" s="12" customFormat="true" ht="13.9" hidden="false" customHeight="false" outlineLevel="0" collapsed="false">
      <c r="A468" s="947" t="s">
        <v>781</v>
      </c>
      <c r="B468" s="917" t="n">
        <v>306</v>
      </c>
      <c r="C468" s="917"/>
      <c r="D468" s="917" t="s">
        <v>782</v>
      </c>
      <c r="E468" s="940"/>
      <c r="F468" s="960"/>
      <c r="G468" s="961"/>
      <c r="H468" s="962"/>
      <c r="I468" s="963"/>
      <c r="J468" s="933" t="n">
        <f aca="false">H468-I468</f>
        <v>0</v>
      </c>
      <c r="K468" s="963"/>
      <c r="L468" s="963"/>
      <c r="M468" s="979"/>
      <c r="N468" s="980"/>
      <c r="O468" s="980"/>
      <c r="P468" s="980"/>
    </row>
    <row r="469" s="12" customFormat="true" ht="13.9" hidden="false" customHeight="false" outlineLevel="0" collapsed="false">
      <c r="A469" s="915" t="n">
        <v>13.01</v>
      </c>
      <c r="B469" s="916"/>
      <c r="C469" s="916"/>
      <c r="D469" s="917"/>
      <c r="E469" s="947"/>
      <c r="F469" s="948"/>
      <c r="G469" s="935"/>
      <c r="H469" s="957"/>
      <c r="I469" s="932"/>
      <c r="J469" s="933" t="n">
        <f aca="false">H469-I469</f>
        <v>0</v>
      </c>
      <c r="K469" s="934"/>
      <c r="L469" s="935"/>
      <c r="M469" s="965"/>
      <c r="N469" s="958"/>
      <c r="O469" s="958"/>
      <c r="P469" s="954"/>
    </row>
    <row r="470" s="12" customFormat="true" ht="13.9" hidden="false" customHeight="false" outlineLevel="0" collapsed="false">
      <c r="A470" s="915" t="n">
        <v>13.02</v>
      </c>
      <c r="B470" s="916"/>
      <c r="C470" s="916"/>
      <c r="D470" s="917"/>
      <c r="E470" s="947"/>
      <c r="F470" s="948"/>
      <c r="G470" s="935"/>
      <c r="H470" s="957"/>
      <c r="I470" s="932"/>
      <c r="J470" s="933" t="n">
        <f aca="false">H470-I470</f>
        <v>0</v>
      </c>
      <c r="K470" s="934"/>
      <c r="L470" s="935"/>
      <c r="M470" s="965"/>
      <c r="N470" s="958"/>
      <c r="O470" s="958"/>
      <c r="P470" s="954"/>
    </row>
    <row r="471" s="12" customFormat="true" ht="13.9" hidden="false" customHeight="false" outlineLevel="0" collapsed="false">
      <c r="A471" s="915" t="n">
        <v>13.03</v>
      </c>
      <c r="B471" s="916"/>
      <c r="C471" s="916"/>
      <c r="D471" s="917"/>
      <c r="E471" s="947"/>
      <c r="F471" s="948"/>
      <c r="G471" s="935"/>
      <c r="H471" s="957"/>
      <c r="I471" s="932"/>
      <c r="J471" s="933" t="n">
        <f aca="false">H471-I471</f>
        <v>0</v>
      </c>
      <c r="K471" s="934"/>
      <c r="L471" s="935"/>
      <c r="M471" s="965"/>
      <c r="N471" s="958"/>
      <c r="O471" s="958"/>
      <c r="P471" s="954"/>
    </row>
    <row r="472" s="12" customFormat="true" ht="13.9" hidden="false" customHeight="false" outlineLevel="0" collapsed="false">
      <c r="A472" s="947" t="s">
        <v>266</v>
      </c>
      <c r="B472" s="917" t="n">
        <v>307</v>
      </c>
      <c r="C472" s="917"/>
      <c r="D472" s="917" t="s">
        <v>783</v>
      </c>
      <c r="E472" s="940"/>
      <c r="F472" s="960"/>
      <c r="G472" s="961"/>
      <c r="H472" s="962"/>
      <c r="I472" s="963"/>
      <c r="J472" s="963"/>
      <c r="K472" s="963"/>
      <c r="L472" s="963"/>
      <c r="M472" s="979"/>
      <c r="N472" s="980"/>
      <c r="O472" s="980"/>
      <c r="P472" s="980"/>
    </row>
    <row r="473" s="12" customFormat="true" ht="13.9" hidden="false" customHeight="false" outlineLevel="0" collapsed="false">
      <c r="A473" s="966" t="n">
        <v>14.01</v>
      </c>
      <c r="B473" s="966"/>
      <c r="C473" s="966"/>
      <c r="D473" s="967"/>
      <c r="E473" s="968"/>
      <c r="F473" s="948" t="n">
        <v>23224</v>
      </c>
      <c r="G473" s="949" t="n">
        <v>50</v>
      </c>
      <c r="H473" s="969" t="n">
        <v>11500</v>
      </c>
      <c r="I473" s="970"/>
      <c r="J473" s="969" t="n">
        <f aca="false">H473-I473</f>
        <v>11500</v>
      </c>
      <c r="K473" s="949" t="n">
        <f aca="false">50*365.25</f>
        <v>18262.5</v>
      </c>
      <c r="L473" s="949" t="n">
        <f aca="false">(G473*365.25)-K473</f>
        <v>0</v>
      </c>
      <c r="M473" s="969" t="n">
        <f aca="false">J473/G473</f>
        <v>230</v>
      </c>
      <c r="N473" s="969" t="n">
        <f aca="false">(M473*K473)/365.25</f>
        <v>11500</v>
      </c>
      <c r="O473" s="971" t="n">
        <f aca="false">J473-N473</f>
        <v>0</v>
      </c>
      <c r="P473" s="972" t="n">
        <v>0</v>
      </c>
    </row>
    <row r="474" s="12" customFormat="true" ht="13.9" hidden="false" customHeight="false" outlineLevel="0" collapsed="false">
      <c r="A474" s="966" t="n">
        <v>14.02</v>
      </c>
      <c r="B474" s="966"/>
      <c r="C474" s="966"/>
      <c r="D474" s="967"/>
      <c r="E474" s="968"/>
      <c r="F474" s="948" t="n">
        <v>28034</v>
      </c>
      <c r="G474" s="949" t="n">
        <v>50</v>
      </c>
      <c r="H474" s="969" t="n">
        <v>10000</v>
      </c>
      <c r="I474" s="970"/>
      <c r="J474" s="969" t="n">
        <f aca="false">H474-I474</f>
        <v>10000</v>
      </c>
      <c r="K474" s="949" t="n">
        <f aca="false">23*365.25</f>
        <v>8400.75</v>
      </c>
      <c r="L474" s="949" t="n">
        <f aca="false">(G474*365.25)-K474</f>
        <v>9861.75</v>
      </c>
      <c r="M474" s="969" t="n">
        <f aca="false">J474/G474</f>
        <v>200</v>
      </c>
      <c r="N474" s="969" t="n">
        <f aca="false">(M474*K474)/365.25</f>
        <v>4600</v>
      </c>
      <c r="O474" s="971" t="n">
        <f aca="false">J474-N474</f>
        <v>5400</v>
      </c>
      <c r="P474" s="972" t="n">
        <v>0</v>
      </c>
    </row>
    <row r="475" s="12" customFormat="true" ht="13.9" hidden="false" customHeight="false" outlineLevel="0" collapsed="false">
      <c r="A475" s="915" t="n">
        <v>14.03</v>
      </c>
      <c r="B475" s="916"/>
      <c r="C475" s="916"/>
      <c r="D475" s="917"/>
      <c r="E475" s="977"/>
      <c r="F475" s="948"/>
      <c r="G475" s="935"/>
      <c r="H475" s="957"/>
      <c r="I475" s="932"/>
      <c r="J475" s="933" t="n">
        <f aca="false">H475-I475</f>
        <v>0</v>
      </c>
      <c r="K475" s="934"/>
      <c r="L475" s="935"/>
      <c r="M475" s="965"/>
      <c r="N475" s="958"/>
      <c r="O475" s="958" t="n">
        <v>0</v>
      </c>
      <c r="P475" s="954"/>
    </row>
    <row r="476" s="12" customFormat="true" ht="13.9" hidden="false" customHeight="false" outlineLevel="0" collapsed="false">
      <c r="A476" s="915" t="n">
        <v>14.04</v>
      </c>
      <c r="B476" s="916"/>
      <c r="C476" s="916"/>
      <c r="D476" s="917"/>
      <c r="E476" s="947"/>
      <c r="F476" s="919"/>
      <c r="G476" s="920"/>
      <c r="H476" s="931"/>
      <c r="I476" s="932"/>
      <c r="J476" s="933" t="n">
        <f aca="false">H476-I476</f>
        <v>0</v>
      </c>
      <c r="K476" s="934"/>
      <c r="L476" s="935"/>
      <c r="M476" s="965"/>
      <c r="N476" s="958"/>
      <c r="O476" s="958" t="n">
        <f aca="false">J476-N476</f>
        <v>0</v>
      </c>
      <c r="P476" s="954"/>
    </row>
    <row r="477" s="12" customFormat="true" ht="13.9" hidden="false" customHeight="false" outlineLevel="0" collapsed="false">
      <c r="A477" s="915" t="n">
        <v>14.05</v>
      </c>
      <c r="B477" s="916"/>
      <c r="C477" s="916"/>
      <c r="D477" s="917"/>
      <c r="E477" s="977"/>
      <c r="F477" s="948"/>
      <c r="G477" s="935"/>
      <c r="H477" s="957"/>
      <c r="I477" s="932"/>
      <c r="J477" s="933" t="n">
        <f aca="false">H477-I477</f>
        <v>0</v>
      </c>
      <c r="K477" s="934"/>
      <c r="L477" s="935"/>
      <c r="M477" s="965"/>
      <c r="N477" s="958"/>
      <c r="O477" s="958"/>
      <c r="P477" s="954"/>
    </row>
    <row r="478" s="12" customFormat="true" ht="13.9" hidden="false" customHeight="false" outlineLevel="0" collapsed="false">
      <c r="A478" s="915" t="n">
        <v>14.06</v>
      </c>
      <c r="B478" s="916"/>
      <c r="C478" s="916"/>
      <c r="D478" s="917"/>
      <c r="E478" s="977"/>
      <c r="F478" s="948"/>
      <c r="G478" s="935"/>
      <c r="H478" s="957"/>
      <c r="I478" s="932"/>
      <c r="J478" s="933" t="n">
        <f aca="false">H478-I478</f>
        <v>0</v>
      </c>
      <c r="K478" s="934"/>
      <c r="L478" s="935"/>
      <c r="M478" s="965"/>
      <c r="N478" s="958"/>
      <c r="O478" s="958"/>
      <c r="P478" s="954" t="n">
        <v>0</v>
      </c>
    </row>
    <row r="479" s="12" customFormat="true" ht="13.9" hidden="false" customHeight="false" outlineLevel="0" collapsed="false">
      <c r="A479" s="947" t="s">
        <v>269</v>
      </c>
      <c r="B479" s="917" t="n">
        <v>311</v>
      </c>
      <c r="C479" s="917"/>
      <c r="D479" s="917" t="s">
        <v>784</v>
      </c>
      <c r="E479" s="940"/>
      <c r="F479" s="960"/>
      <c r="G479" s="961"/>
      <c r="H479" s="962"/>
      <c r="I479" s="963"/>
      <c r="J479" s="963"/>
      <c r="K479" s="963"/>
      <c r="L479" s="963"/>
      <c r="M479" s="979"/>
      <c r="N479" s="980"/>
      <c r="O479" s="980"/>
      <c r="P479" s="980"/>
    </row>
    <row r="480" s="608" customFormat="true" ht="13.5" hidden="false" customHeight="false" outlineLevel="0" collapsed="false">
      <c r="A480" s="945" t="n">
        <v>15.01</v>
      </c>
      <c r="B480" s="946"/>
      <c r="C480" s="946"/>
      <c r="D480" s="917" t="s">
        <v>831</v>
      </c>
      <c r="E480" s="947" t="s">
        <v>832</v>
      </c>
      <c r="F480" s="948" t="n">
        <v>42644</v>
      </c>
      <c r="G480" s="949" t="n">
        <v>10</v>
      </c>
      <c r="H480" s="950" t="n">
        <v>15907</v>
      </c>
      <c r="I480" s="932"/>
      <c r="J480" s="951" t="n">
        <f aca="false">H480-I480</f>
        <v>15907</v>
      </c>
      <c r="K480" s="949" t="n">
        <v>820.5</v>
      </c>
      <c r="L480" s="949" t="n">
        <v>2832</v>
      </c>
      <c r="M480" s="952" t="n">
        <v>1590.7</v>
      </c>
      <c r="N480" s="953" t="n">
        <v>3573.36</v>
      </c>
      <c r="O480" s="953" t="n">
        <f aca="false">J480-N480</f>
        <v>12333.64</v>
      </c>
      <c r="P480" s="954" t="n">
        <v>0</v>
      </c>
      <c r="R480" s="608" t="n">
        <f aca="false">7300/365.25</f>
        <v>19.9863107460643</v>
      </c>
    </row>
    <row r="481" s="12" customFormat="true" ht="13.9" hidden="false" customHeight="false" outlineLevel="0" collapsed="false">
      <c r="A481" s="947" t="n">
        <v>15.02</v>
      </c>
      <c r="B481" s="916"/>
      <c r="C481" s="916"/>
      <c r="D481" s="917"/>
      <c r="E481" s="947"/>
      <c r="F481" s="948"/>
      <c r="G481" s="935"/>
      <c r="H481" s="957"/>
      <c r="I481" s="935"/>
      <c r="J481" s="933"/>
      <c r="K481" s="934"/>
      <c r="L481" s="935"/>
      <c r="M481" s="965"/>
      <c r="N481" s="984"/>
      <c r="O481" s="984"/>
      <c r="P481" s="954"/>
    </row>
    <row r="482" s="12" customFormat="true" ht="13.9" hidden="false" customHeight="false" outlineLevel="0" collapsed="false">
      <c r="A482" s="915" t="n">
        <v>15.03</v>
      </c>
      <c r="B482" s="916"/>
      <c r="C482" s="916"/>
      <c r="D482" s="917"/>
      <c r="E482" s="947"/>
      <c r="F482" s="948"/>
      <c r="G482" s="935"/>
      <c r="H482" s="957"/>
      <c r="I482" s="935"/>
      <c r="J482" s="933" t="n">
        <f aca="false">H482-I482</f>
        <v>0</v>
      </c>
      <c r="K482" s="934"/>
      <c r="L482" s="935"/>
      <c r="M482" s="965"/>
      <c r="N482" s="984"/>
      <c r="O482" s="984" t="n">
        <f aca="false">J482-N482</f>
        <v>0</v>
      </c>
      <c r="P482" s="954" t="n">
        <v>0</v>
      </c>
    </row>
    <row r="483" s="12" customFormat="true" ht="13.9" hidden="false" customHeight="false" outlineLevel="0" collapsed="false">
      <c r="A483" s="947" t="n">
        <v>15.04</v>
      </c>
      <c r="B483" s="916"/>
      <c r="C483" s="916"/>
      <c r="D483" s="917"/>
      <c r="E483" s="947"/>
      <c r="F483" s="948"/>
      <c r="G483" s="935"/>
      <c r="H483" s="957"/>
      <c r="I483" s="935"/>
      <c r="J483" s="933" t="n">
        <f aca="false">H483-I483</f>
        <v>0</v>
      </c>
      <c r="K483" s="934"/>
      <c r="L483" s="935"/>
      <c r="M483" s="965"/>
      <c r="N483" s="984"/>
      <c r="O483" s="984" t="n">
        <f aca="false">J483-N483</f>
        <v>0</v>
      </c>
      <c r="P483" s="954"/>
    </row>
    <row r="484" s="12" customFormat="true" ht="13.9" hidden="false" customHeight="false" outlineLevel="0" collapsed="false">
      <c r="A484" s="947" t="s">
        <v>272</v>
      </c>
      <c r="B484" s="917" t="n">
        <v>311</v>
      </c>
      <c r="C484" s="917"/>
      <c r="D484" s="917" t="s">
        <v>785</v>
      </c>
      <c r="E484" s="940"/>
      <c r="F484" s="960"/>
      <c r="G484" s="961"/>
      <c r="H484" s="962"/>
      <c r="I484" s="963"/>
      <c r="J484" s="963"/>
      <c r="K484" s="963"/>
      <c r="L484" s="963"/>
      <c r="M484" s="979"/>
      <c r="N484" s="980"/>
      <c r="O484" s="980"/>
      <c r="P484" s="980"/>
    </row>
    <row r="485" s="12" customFormat="true" ht="13.9" hidden="false" customHeight="false" outlineLevel="0" collapsed="false">
      <c r="A485" s="915" t="n">
        <v>16.01</v>
      </c>
      <c r="B485" s="916"/>
      <c r="C485" s="916"/>
      <c r="D485" s="917" t="s">
        <v>786</v>
      </c>
      <c r="E485" s="947"/>
      <c r="F485" s="919"/>
      <c r="G485" s="920"/>
      <c r="H485" s="931"/>
      <c r="I485" s="932"/>
      <c r="J485" s="933" t="n">
        <f aca="false">H485-I485</f>
        <v>0</v>
      </c>
      <c r="K485" s="934"/>
      <c r="L485" s="935"/>
      <c r="M485" s="965"/>
      <c r="N485" s="984"/>
      <c r="O485" s="984" t="n">
        <f aca="false">J485-N485</f>
        <v>0</v>
      </c>
      <c r="P485" s="954"/>
    </row>
    <row r="486" s="12" customFormat="true" ht="13.9" hidden="false" customHeight="false" outlineLevel="0" collapsed="false">
      <c r="A486" s="915" t="n">
        <v>16.02</v>
      </c>
      <c r="B486" s="916"/>
      <c r="C486" s="916"/>
      <c r="D486" s="917"/>
      <c r="E486" s="977"/>
      <c r="F486" s="948"/>
      <c r="G486" s="935"/>
      <c r="H486" s="957"/>
      <c r="I486" s="932"/>
      <c r="J486" s="933" t="n">
        <f aca="false">H486-I486</f>
        <v>0</v>
      </c>
      <c r="K486" s="934"/>
      <c r="L486" s="935"/>
      <c r="M486" s="965"/>
      <c r="N486" s="958"/>
      <c r="O486" s="958"/>
      <c r="P486" s="954"/>
    </row>
    <row r="487" s="12" customFormat="true" ht="13.9" hidden="false" customHeight="false" outlineLevel="0" collapsed="false">
      <c r="A487" s="915" t="n">
        <v>16.03</v>
      </c>
      <c r="B487" s="916"/>
      <c r="C487" s="916"/>
      <c r="D487" s="917"/>
      <c r="E487" s="947"/>
      <c r="F487" s="948"/>
      <c r="G487" s="935"/>
      <c r="H487" s="957"/>
      <c r="I487" s="932"/>
      <c r="J487" s="933" t="n">
        <f aca="false">H487-I487</f>
        <v>0</v>
      </c>
      <c r="K487" s="934"/>
      <c r="L487" s="935"/>
      <c r="M487" s="965"/>
      <c r="N487" s="958"/>
      <c r="O487" s="958"/>
      <c r="P487" s="954"/>
    </row>
    <row r="488" s="12" customFormat="true" ht="13.9" hidden="false" customHeight="false" outlineLevel="0" collapsed="false">
      <c r="A488" s="947" t="s">
        <v>275</v>
      </c>
      <c r="B488" s="917" t="n">
        <v>311</v>
      </c>
      <c r="C488" s="917"/>
      <c r="D488" s="917" t="s">
        <v>787</v>
      </c>
      <c r="E488" s="940"/>
      <c r="F488" s="960"/>
      <c r="G488" s="961"/>
      <c r="H488" s="962"/>
      <c r="I488" s="963"/>
      <c r="J488" s="963"/>
      <c r="K488" s="963"/>
      <c r="L488" s="963"/>
      <c r="M488" s="979"/>
      <c r="N488" s="980"/>
      <c r="O488" s="980"/>
      <c r="P488" s="980"/>
    </row>
    <row r="489" s="608" customFormat="true" ht="13.5" hidden="false" customHeight="false" outlineLevel="0" collapsed="false">
      <c r="A489" s="945" t="n">
        <v>17.01</v>
      </c>
      <c r="B489" s="946"/>
      <c r="C489" s="946"/>
      <c r="D489" s="917" t="s">
        <v>831</v>
      </c>
      <c r="E489" s="947"/>
      <c r="F489" s="948" t="n">
        <v>41091</v>
      </c>
      <c r="G489" s="949" t="n">
        <v>10</v>
      </c>
      <c r="H489" s="950" t="n">
        <v>1550</v>
      </c>
      <c r="I489" s="932"/>
      <c r="J489" s="951" t="n">
        <f aca="false">H489-I489</f>
        <v>1550</v>
      </c>
      <c r="K489" s="949" t="n">
        <v>2374</v>
      </c>
      <c r="L489" s="949" t="n">
        <v>1278</v>
      </c>
      <c r="M489" s="952" t="n">
        <v>155</v>
      </c>
      <c r="N489" s="953" t="n">
        <v>1007.44</v>
      </c>
      <c r="O489" s="953" t="n">
        <v>542.56</v>
      </c>
      <c r="P489" s="954" t="n">
        <v>0</v>
      </c>
    </row>
    <row r="490" s="12" customFormat="true" ht="13.9" hidden="false" customHeight="false" outlineLevel="0" collapsed="false">
      <c r="A490" s="915" t="n">
        <v>17.02</v>
      </c>
      <c r="B490" s="916"/>
      <c r="C490" s="916"/>
      <c r="D490" s="917"/>
      <c r="E490" s="947"/>
      <c r="F490" s="948"/>
      <c r="G490" s="935"/>
      <c r="H490" s="957"/>
      <c r="I490" s="932"/>
      <c r="J490" s="933" t="n">
        <f aca="false">H490-I490</f>
        <v>0</v>
      </c>
      <c r="K490" s="934"/>
      <c r="L490" s="935"/>
      <c r="M490" s="965"/>
      <c r="N490" s="958"/>
      <c r="O490" s="958"/>
      <c r="P490" s="954" t="n">
        <v>0</v>
      </c>
    </row>
    <row r="491" s="12" customFormat="true" ht="13.9" hidden="false" customHeight="false" outlineLevel="0" collapsed="false">
      <c r="A491" s="916" t="n">
        <v>17.03</v>
      </c>
      <c r="B491" s="916"/>
      <c r="C491" s="916"/>
      <c r="D491" s="917"/>
      <c r="E491" s="947"/>
      <c r="F491" s="948"/>
      <c r="G491" s="935"/>
      <c r="H491" s="957"/>
      <c r="I491" s="932"/>
      <c r="J491" s="933" t="n">
        <f aca="false">H491-I491</f>
        <v>0</v>
      </c>
      <c r="K491" s="934"/>
      <c r="L491" s="935"/>
      <c r="M491" s="965"/>
      <c r="N491" s="958"/>
      <c r="O491" s="958"/>
      <c r="P491" s="954"/>
    </row>
    <row r="492" s="12" customFormat="true" ht="13.9" hidden="false" customHeight="false" outlineLevel="0" collapsed="false">
      <c r="A492" s="917" t="s">
        <v>278</v>
      </c>
      <c r="B492" s="917" t="n">
        <v>311</v>
      </c>
      <c r="C492" s="917"/>
      <c r="D492" s="959" t="s">
        <v>788</v>
      </c>
      <c r="E492" s="940"/>
      <c r="F492" s="960"/>
      <c r="G492" s="961"/>
      <c r="H492" s="978"/>
      <c r="I492" s="979"/>
      <c r="J492" s="933" t="n">
        <f aca="false">H492-I492</f>
        <v>0</v>
      </c>
      <c r="K492" s="979"/>
      <c r="L492" s="963"/>
      <c r="M492" s="979"/>
      <c r="N492" s="980"/>
      <c r="O492" s="980"/>
      <c r="P492" s="980"/>
    </row>
    <row r="493" s="12" customFormat="true" ht="13.9" hidden="false" customHeight="false" outlineLevel="0" collapsed="false">
      <c r="A493" s="916" t="n">
        <v>18.01</v>
      </c>
      <c r="B493" s="916"/>
      <c r="C493" s="916"/>
      <c r="D493" s="917"/>
      <c r="E493" s="947"/>
      <c r="F493" s="948"/>
      <c r="G493" s="935"/>
      <c r="H493" s="957"/>
      <c r="I493" s="932"/>
      <c r="J493" s="933" t="n">
        <f aca="false">H493-I493</f>
        <v>0</v>
      </c>
      <c r="K493" s="934"/>
      <c r="L493" s="935"/>
      <c r="M493" s="965"/>
      <c r="N493" s="958"/>
      <c r="O493" s="958"/>
      <c r="P493" s="954"/>
    </row>
    <row r="494" s="12" customFormat="true" ht="13.9" hidden="false" customHeight="false" outlineLevel="0" collapsed="false">
      <c r="A494" s="916" t="n">
        <v>18.02</v>
      </c>
      <c r="B494" s="916"/>
      <c r="C494" s="916"/>
      <c r="D494" s="917"/>
      <c r="E494" s="947"/>
      <c r="F494" s="948"/>
      <c r="G494" s="935"/>
      <c r="H494" s="957"/>
      <c r="I494" s="932"/>
      <c r="J494" s="933" t="n">
        <f aca="false">H494-I494</f>
        <v>0</v>
      </c>
      <c r="K494" s="934"/>
      <c r="L494" s="935"/>
      <c r="M494" s="965"/>
      <c r="N494" s="958"/>
      <c r="O494" s="958"/>
      <c r="P494" s="954"/>
    </row>
    <row r="495" s="12" customFormat="true" ht="13.9" hidden="false" customHeight="false" outlineLevel="0" collapsed="false">
      <c r="A495" s="916" t="n">
        <v>18.03</v>
      </c>
      <c r="B495" s="916"/>
      <c r="C495" s="916"/>
      <c r="D495" s="917"/>
      <c r="E495" s="947"/>
      <c r="F495" s="948"/>
      <c r="G495" s="935"/>
      <c r="H495" s="957"/>
      <c r="I495" s="932"/>
      <c r="J495" s="933" t="n">
        <f aca="false">H495-I495</f>
        <v>0</v>
      </c>
      <c r="K495" s="934"/>
      <c r="L495" s="935"/>
      <c r="M495" s="965"/>
      <c r="N495" s="958"/>
      <c r="O495" s="958"/>
      <c r="P495" s="954"/>
    </row>
    <row r="496" s="992" customFormat="true" ht="27.4" hidden="false" customHeight="false" outlineLevel="0" collapsed="false">
      <c r="A496" s="917" t="s">
        <v>282</v>
      </c>
      <c r="B496" s="917" t="n">
        <v>320</v>
      </c>
      <c r="C496" s="917" t="s">
        <v>789</v>
      </c>
      <c r="D496" s="987" t="s">
        <v>790</v>
      </c>
      <c r="E496" s="940"/>
      <c r="F496" s="988"/>
      <c r="G496" s="989"/>
      <c r="H496" s="962"/>
      <c r="I496" s="963"/>
      <c r="J496" s="933" t="n">
        <f aca="false">H496-I496</f>
        <v>0</v>
      </c>
      <c r="K496" s="963"/>
      <c r="L496" s="963"/>
      <c r="M496" s="990"/>
      <c r="N496" s="991"/>
      <c r="O496" s="991"/>
      <c r="P496" s="991"/>
    </row>
    <row r="497" s="12" customFormat="true" ht="13.9" hidden="false" customHeight="false" outlineLevel="0" collapsed="false">
      <c r="A497" s="916" t="n">
        <v>19.01</v>
      </c>
      <c r="B497" s="916"/>
      <c r="C497" s="916"/>
      <c r="D497" s="967" t="s">
        <v>833</v>
      </c>
      <c r="E497" s="968"/>
      <c r="F497" s="985" t="n">
        <v>42644</v>
      </c>
      <c r="G497" s="986" t="n">
        <v>3</v>
      </c>
      <c r="H497" s="957" t="n">
        <v>500</v>
      </c>
      <c r="I497" s="932"/>
      <c r="J497" s="933" t="n">
        <f aca="false">H497-I497</f>
        <v>500</v>
      </c>
      <c r="K497" s="949" t="n">
        <f aca="false">3*365.25</f>
        <v>1095.75</v>
      </c>
      <c r="L497" s="949" t="n">
        <f aca="false">(G497*365.25)-K497</f>
        <v>0</v>
      </c>
      <c r="M497" s="1019" t="n">
        <f aca="false">J497/G497</f>
        <v>166.666666666667</v>
      </c>
      <c r="N497" s="958" t="n">
        <f aca="false">(M497*K497)/365.25</f>
        <v>500</v>
      </c>
      <c r="O497" s="958" t="n">
        <f aca="false">J497-N497</f>
        <v>0</v>
      </c>
      <c r="P497" s="972"/>
    </row>
    <row r="498" s="12" customFormat="true" ht="13.9" hidden="false" customHeight="false" outlineLevel="0" collapsed="false">
      <c r="A498" s="916" t="n">
        <v>19.02</v>
      </c>
      <c r="B498" s="916"/>
      <c r="C498" s="916"/>
      <c r="D498" s="917"/>
      <c r="E498" s="947"/>
      <c r="F498" s="919"/>
      <c r="G498" s="920"/>
      <c r="H498" s="931"/>
      <c r="I498" s="932"/>
      <c r="J498" s="933" t="n">
        <f aca="false">H498-I498</f>
        <v>0</v>
      </c>
      <c r="K498" s="934"/>
      <c r="L498" s="935"/>
      <c r="M498" s="965"/>
      <c r="N498" s="958"/>
      <c r="O498" s="958"/>
      <c r="P498" s="954"/>
    </row>
    <row r="499" s="12" customFormat="true" ht="13.9" hidden="false" customHeight="false" outlineLevel="0" collapsed="false">
      <c r="A499" s="966" t="n">
        <v>19.03</v>
      </c>
      <c r="B499" s="966"/>
      <c r="C499" s="966"/>
      <c r="D499" s="917"/>
      <c r="E499" s="947"/>
      <c r="F499" s="948"/>
      <c r="G499" s="935"/>
      <c r="H499" s="957"/>
      <c r="I499" s="932"/>
      <c r="J499" s="933" t="n">
        <f aca="false">H499-I499</f>
        <v>0</v>
      </c>
      <c r="K499" s="934"/>
      <c r="L499" s="935"/>
      <c r="M499" s="965"/>
      <c r="N499" s="958"/>
      <c r="O499" s="958"/>
      <c r="P499" s="954"/>
    </row>
    <row r="500" s="12" customFormat="true" ht="13.9" hidden="false" customHeight="false" outlineLevel="0" collapsed="false">
      <c r="A500" s="993" t="s">
        <v>285</v>
      </c>
      <c r="B500" s="917" t="n">
        <v>334</v>
      </c>
      <c r="C500" s="917"/>
      <c r="D500" s="987" t="s">
        <v>791</v>
      </c>
      <c r="E500" s="940"/>
      <c r="F500" s="960"/>
      <c r="G500" s="961"/>
      <c r="H500" s="962"/>
      <c r="I500" s="963"/>
      <c r="J500" s="963"/>
      <c r="K500" s="963"/>
      <c r="L500" s="963"/>
      <c r="M500" s="979"/>
      <c r="N500" s="980"/>
      <c r="O500" s="980"/>
      <c r="P500" s="980"/>
    </row>
    <row r="501" s="12" customFormat="true" ht="13.9" hidden="false" customHeight="false" outlineLevel="0" collapsed="false">
      <c r="A501" s="966" t="n">
        <v>20.01</v>
      </c>
      <c r="B501" s="966"/>
      <c r="C501" s="966"/>
      <c r="D501" s="967" t="s">
        <v>821</v>
      </c>
      <c r="E501" s="968"/>
      <c r="F501" s="948" t="n">
        <v>43617</v>
      </c>
      <c r="G501" s="949" t="n">
        <v>10</v>
      </c>
      <c r="H501" s="969" t="n">
        <v>1750</v>
      </c>
      <c r="I501" s="970"/>
      <c r="J501" s="969" t="n">
        <v>1750</v>
      </c>
      <c r="K501" s="949" t="n">
        <f aca="false">0.5*365.25</f>
        <v>182.625</v>
      </c>
      <c r="L501" s="949" t="n">
        <f aca="false">(G501*365.25)-K501</f>
        <v>3469.875</v>
      </c>
      <c r="M501" s="969" t="n">
        <f aca="false">J501/G501</f>
        <v>175</v>
      </c>
      <c r="N501" s="969" t="n">
        <f aca="false">(M501*K501)/365.25</f>
        <v>87.5</v>
      </c>
      <c r="O501" s="971" t="n">
        <f aca="false">J501-N501</f>
        <v>1662.5</v>
      </c>
      <c r="P501" s="972"/>
    </row>
    <row r="502" s="12" customFormat="true" ht="13.9" hidden="false" customHeight="false" outlineLevel="0" collapsed="false">
      <c r="A502" s="966" t="n">
        <v>20.02</v>
      </c>
      <c r="B502" s="966"/>
      <c r="C502" s="966"/>
      <c r="D502" s="917"/>
      <c r="E502" s="947"/>
      <c r="F502" s="919"/>
      <c r="G502" s="920"/>
      <c r="H502" s="931"/>
      <c r="I502" s="932"/>
      <c r="J502" s="933"/>
      <c r="K502" s="934"/>
      <c r="L502" s="935"/>
      <c r="M502" s="965"/>
      <c r="N502" s="958"/>
      <c r="O502" s="958"/>
      <c r="P502" s="954"/>
    </row>
    <row r="503" s="12" customFormat="true" ht="13.9" hidden="false" customHeight="false" outlineLevel="0" collapsed="false">
      <c r="A503" s="966" t="n">
        <v>20.03</v>
      </c>
      <c r="B503" s="966"/>
      <c r="C503" s="966"/>
      <c r="D503" s="917"/>
      <c r="E503" s="947"/>
      <c r="F503" s="919"/>
      <c r="G503" s="920"/>
      <c r="H503" s="931"/>
      <c r="I503" s="932"/>
      <c r="J503" s="933"/>
      <c r="K503" s="934"/>
      <c r="L503" s="935"/>
      <c r="M503" s="965"/>
      <c r="N503" s="958"/>
      <c r="O503" s="958"/>
      <c r="P503" s="954"/>
    </row>
    <row r="504" s="12" customFormat="true" ht="13.9" hidden="false" customHeight="false" outlineLevel="0" collapsed="false">
      <c r="A504" s="966"/>
      <c r="B504" s="966"/>
      <c r="C504" s="966"/>
      <c r="D504" s="917"/>
      <c r="E504" s="947"/>
      <c r="F504" s="919"/>
      <c r="G504" s="920"/>
      <c r="H504" s="931"/>
      <c r="I504" s="932"/>
      <c r="J504" s="933"/>
      <c r="K504" s="934"/>
      <c r="L504" s="935"/>
      <c r="M504" s="965"/>
      <c r="N504" s="958"/>
      <c r="O504" s="958"/>
      <c r="P504" s="954"/>
    </row>
    <row r="505" s="12" customFormat="true" ht="13.9" hidden="false" customHeight="false" outlineLevel="0" collapsed="false">
      <c r="A505" s="966"/>
      <c r="B505" s="966"/>
      <c r="C505" s="966"/>
      <c r="D505" s="917"/>
      <c r="E505" s="947"/>
      <c r="F505" s="919"/>
      <c r="G505" s="920"/>
      <c r="H505" s="931"/>
      <c r="I505" s="932"/>
      <c r="J505" s="933"/>
      <c r="K505" s="934"/>
      <c r="L505" s="935"/>
      <c r="M505" s="965"/>
      <c r="N505" s="958"/>
      <c r="O505" s="958"/>
      <c r="P505" s="954"/>
    </row>
    <row r="506" s="12" customFormat="true" ht="13.9" hidden="false" customHeight="false" outlineLevel="0" collapsed="false">
      <c r="A506" s="966"/>
      <c r="B506" s="966"/>
      <c r="C506" s="966"/>
      <c r="D506" s="917"/>
      <c r="E506" s="947"/>
      <c r="F506" s="919"/>
      <c r="G506" s="920"/>
      <c r="H506" s="931"/>
      <c r="I506" s="932"/>
      <c r="J506" s="933" t="n">
        <f aca="false">H506-I506</f>
        <v>0</v>
      </c>
      <c r="K506" s="934"/>
      <c r="L506" s="935"/>
      <c r="M506" s="965"/>
      <c r="N506" s="958"/>
      <c r="O506" s="958"/>
      <c r="P506" s="954"/>
    </row>
    <row r="507" s="12" customFormat="true" ht="13.9" hidden="false" customHeight="false" outlineLevel="0" collapsed="false">
      <c r="A507" s="993" t="s">
        <v>288</v>
      </c>
      <c r="B507" s="993" t="n">
        <v>335</v>
      </c>
      <c r="C507" s="993"/>
      <c r="D507" s="917" t="s">
        <v>792</v>
      </c>
      <c r="E507" s="940"/>
      <c r="F507" s="960"/>
      <c r="G507" s="961"/>
      <c r="H507" s="962"/>
      <c r="I507" s="963"/>
      <c r="J507" s="933" t="n">
        <f aca="false">H507-I507</f>
        <v>0</v>
      </c>
      <c r="K507" s="963"/>
      <c r="L507" s="963"/>
      <c r="M507" s="979"/>
      <c r="N507" s="980"/>
      <c r="O507" s="980"/>
      <c r="P507" s="980"/>
    </row>
    <row r="508" s="12" customFormat="true" ht="13.9" hidden="false" customHeight="false" outlineLevel="0" collapsed="false">
      <c r="A508" s="966" t="n">
        <v>21.01</v>
      </c>
      <c r="B508" s="966"/>
      <c r="C508" s="966"/>
      <c r="D508" s="917"/>
      <c r="E508" s="947"/>
      <c r="F508" s="948"/>
      <c r="G508" s="935"/>
      <c r="H508" s="957"/>
      <c r="I508" s="932"/>
      <c r="J508" s="933" t="n">
        <f aca="false">H508-I508</f>
        <v>0</v>
      </c>
      <c r="K508" s="934"/>
      <c r="L508" s="935"/>
      <c r="M508" s="965"/>
      <c r="N508" s="958"/>
      <c r="O508" s="958"/>
      <c r="P508" s="954"/>
    </row>
    <row r="509" s="12" customFormat="true" ht="13.9" hidden="false" customHeight="false" outlineLevel="0" collapsed="false">
      <c r="A509" s="966" t="n">
        <v>21.02</v>
      </c>
      <c r="B509" s="966"/>
      <c r="C509" s="966"/>
      <c r="D509" s="917"/>
      <c r="E509" s="947"/>
      <c r="F509" s="948"/>
      <c r="G509" s="935"/>
      <c r="H509" s="957"/>
      <c r="I509" s="932"/>
      <c r="J509" s="933" t="n">
        <f aca="false">H509-I509</f>
        <v>0</v>
      </c>
      <c r="K509" s="934"/>
      <c r="L509" s="935"/>
      <c r="M509" s="965"/>
      <c r="N509" s="958"/>
      <c r="O509" s="958"/>
      <c r="P509" s="954"/>
    </row>
    <row r="510" s="12" customFormat="true" ht="13.9" hidden="false" customHeight="false" outlineLevel="0" collapsed="false">
      <c r="A510" s="966" t="n">
        <v>21.03</v>
      </c>
      <c r="B510" s="966"/>
      <c r="C510" s="966"/>
      <c r="D510" s="917"/>
      <c r="E510" s="947"/>
      <c r="F510" s="948"/>
      <c r="G510" s="935"/>
      <c r="H510" s="957"/>
      <c r="I510" s="932"/>
      <c r="J510" s="933" t="n">
        <f aca="false">H510-I510</f>
        <v>0</v>
      </c>
      <c r="K510" s="934"/>
      <c r="L510" s="935"/>
      <c r="M510" s="965"/>
      <c r="N510" s="958"/>
      <c r="O510" s="958"/>
      <c r="P510" s="954"/>
    </row>
    <row r="511" s="12" customFormat="true" ht="13.9" hidden="false" customHeight="false" outlineLevel="0" collapsed="false">
      <c r="A511" s="993" t="s">
        <v>291</v>
      </c>
      <c r="B511" s="993"/>
      <c r="C511" s="993" t="n">
        <v>360</v>
      </c>
      <c r="D511" s="917" t="s">
        <v>793</v>
      </c>
      <c r="E511" s="940"/>
      <c r="F511" s="960"/>
      <c r="G511" s="961"/>
      <c r="H511" s="962"/>
      <c r="I511" s="963"/>
      <c r="J511" s="933" t="n">
        <f aca="false">H511-I511</f>
        <v>0</v>
      </c>
      <c r="K511" s="963"/>
      <c r="L511" s="963"/>
      <c r="M511" s="979"/>
      <c r="N511" s="980"/>
      <c r="O511" s="980"/>
      <c r="P511" s="980"/>
    </row>
    <row r="512" s="12" customFormat="true" ht="13.9" hidden="false" customHeight="false" outlineLevel="0" collapsed="false">
      <c r="A512" s="966" t="n">
        <v>22.01</v>
      </c>
      <c r="B512" s="966"/>
      <c r="C512" s="966"/>
      <c r="D512" s="917"/>
      <c r="E512" s="947"/>
      <c r="F512" s="948"/>
      <c r="G512" s="935"/>
      <c r="H512" s="957"/>
      <c r="I512" s="932"/>
      <c r="J512" s="933" t="n">
        <f aca="false">H512-I512</f>
        <v>0</v>
      </c>
      <c r="K512" s="934"/>
      <c r="L512" s="935"/>
      <c r="M512" s="965"/>
      <c r="N512" s="958"/>
      <c r="O512" s="958"/>
      <c r="P512" s="954"/>
    </row>
    <row r="513" s="12" customFormat="true" ht="13.9" hidden="false" customHeight="false" outlineLevel="0" collapsed="false">
      <c r="A513" s="966" t="n">
        <v>22.02</v>
      </c>
      <c r="B513" s="966"/>
      <c r="C513" s="966"/>
      <c r="D513" s="917"/>
      <c r="E513" s="947"/>
      <c r="F513" s="948"/>
      <c r="G513" s="935"/>
      <c r="H513" s="957"/>
      <c r="I513" s="932"/>
      <c r="J513" s="933" t="n">
        <f aca="false">H513-I513</f>
        <v>0</v>
      </c>
      <c r="K513" s="934"/>
      <c r="L513" s="935"/>
      <c r="M513" s="965"/>
      <c r="N513" s="958"/>
      <c r="O513" s="958"/>
      <c r="P513" s="954"/>
    </row>
    <row r="514" s="12" customFormat="true" ht="13.9" hidden="false" customHeight="false" outlineLevel="0" collapsed="false">
      <c r="A514" s="966" t="n">
        <v>22.03</v>
      </c>
      <c r="B514" s="966"/>
      <c r="C514" s="966"/>
      <c r="D514" s="917"/>
      <c r="E514" s="947"/>
      <c r="F514" s="948"/>
      <c r="G514" s="935"/>
      <c r="H514" s="957"/>
      <c r="I514" s="932"/>
      <c r="J514" s="933" t="n">
        <f aca="false">H514-I514</f>
        <v>0</v>
      </c>
      <c r="K514" s="934"/>
      <c r="L514" s="935"/>
      <c r="M514" s="965"/>
      <c r="N514" s="958"/>
      <c r="O514" s="958"/>
      <c r="P514" s="954"/>
    </row>
    <row r="515" s="12" customFormat="true" ht="13.9" hidden="false" customHeight="false" outlineLevel="0" collapsed="false">
      <c r="A515" s="993" t="s">
        <v>294</v>
      </c>
      <c r="B515" s="993"/>
      <c r="C515" s="993" t="s">
        <v>794</v>
      </c>
      <c r="D515" s="917" t="s">
        <v>795</v>
      </c>
      <c r="E515" s="940"/>
      <c r="F515" s="960"/>
      <c r="G515" s="961"/>
      <c r="H515" s="962"/>
      <c r="I515" s="963"/>
      <c r="J515" s="933" t="n">
        <f aca="false">H515-I515</f>
        <v>0</v>
      </c>
      <c r="K515" s="963"/>
      <c r="L515" s="963"/>
      <c r="M515" s="979"/>
      <c r="N515" s="980"/>
      <c r="O515" s="980"/>
      <c r="P515" s="980"/>
    </row>
    <row r="516" s="12" customFormat="true" ht="13.9" hidden="false" customHeight="false" outlineLevel="0" collapsed="false">
      <c r="A516" s="966" t="n">
        <v>23.01</v>
      </c>
      <c r="B516" s="966"/>
      <c r="C516" s="966"/>
      <c r="D516" s="917"/>
      <c r="E516" s="947"/>
      <c r="F516" s="948"/>
      <c r="G516" s="935"/>
      <c r="H516" s="957"/>
      <c r="I516" s="932"/>
      <c r="J516" s="933" t="n">
        <f aca="false">H516-I516</f>
        <v>0</v>
      </c>
      <c r="K516" s="934"/>
      <c r="L516" s="935"/>
      <c r="M516" s="965"/>
      <c r="N516" s="958"/>
      <c r="O516" s="958"/>
      <c r="P516" s="954"/>
    </row>
    <row r="517" s="12" customFormat="true" ht="13.9" hidden="false" customHeight="false" outlineLevel="0" collapsed="false">
      <c r="A517" s="966" t="n">
        <v>23.02</v>
      </c>
      <c r="B517" s="966"/>
      <c r="C517" s="966"/>
      <c r="D517" s="917"/>
      <c r="E517" s="947"/>
      <c r="F517" s="948"/>
      <c r="G517" s="935"/>
      <c r="H517" s="957"/>
      <c r="I517" s="932"/>
      <c r="J517" s="933" t="n">
        <f aca="false">H517-I517</f>
        <v>0</v>
      </c>
      <c r="K517" s="934"/>
      <c r="L517" s="935"/>
      <c r="M517" s="965"/>
      <c r="N517" s="958"/>
      <c r="O517" s="958"/>
      <c r="P517" s="954"/>
    </row>
    <row r="518" s="12" customFormat="true" ht="13.9" hidden="false" customHeight="false" outlineLevel="0" collapsed="false">
      <c r="A518" s="966" t="n">
        <v>23.03</v>
      </c>
      <c r="B518" s="966"/>
      <c r="C518" s="966"/>
      <c r="D518" s="917"/>
      <c r="E518" s="947"/>
      <c r="F518" s="948"/>
      <c r="G518" s="935"/>
      <c r="H518" s="957"/>
      <c r="I518" s="932"/>
      <c r="J518" s="933" t="n">
        <f aca="false">H518-I518</f>
        <v>0</v>
      </c>
      <c r="K518" s="934"/>
      <c r="L518" s="935"/>
      <c r="M518" s="965"/>
      <c r="N518" s="958"/>
      <c r="O518" s="958"/>
      <c r="P518" s="954"/>
    </row>
    <row r="519" s="12" customFormat="true" ht="13.9" hidden="false" customHeight="false" outlineLevel="0" collapsed="false">
      <c r="A519" s="925" t="s">
        <v>297</v>
      </c>
      <c r="B519" s="993"/>
      <c r="C519" s="993" t="s">
        <v>796</v>
      </c>
      <c r="D519" s="917" t="s">
        <v>797</v>
      </c>
      <c r="E519" s="940"/>
      <c r="F519" s="960"/>
      <c r="G519" s="961"/>
      <c r="H519" s="962"/>
      <c r="I519" s="963"/>
      <c r="J519" s="933" t="n">
        <f aca="false">H519-I519</f>
        <v>0</v>
      </c>
      <c r="K519" s="963"/>
      <c r="L519" s="963"/>
      <c r="M519" s="979"/>
      <c r="N519" s="980"/>
      <c r="O519" s="980"/>
      <c r="P519" s="980"/>
    </row>
    <row r="520" s="12" customFormat="true" ht="13.9" hidden="false" customHeight="false" outlineLevel="0" collapsed="false">
      <c r="A520" s="915" t="n">
        <v>24.01</v>
      </c>
      <c r="B520" s="916"/>
      <c r="C520" s="916"/>
      <c r="D520" s="917"/>
      <c r="E520" s="983"/>
      <c r="F520" s="948"/>
      <c r="G520" s="935"/>
      <c r="H520" s="957"/>
      <c r="I520" s="932"/>
      <c r="J520" s="933" t="n">
        <f aca="false">H520-I520</f>
        <v>0</v>
      </c>
      <c r="K520" s="934"/>
      <c r="L520" s="935"/>
      <c r="M520" s="965"/>
      <c r="N520" s="958"/>
      <c r="O520" s="958"/>
      <c r="P520" s="954"/>
    </row>
    <row r="521" s="12" customFormat="true" ht="13.9" hidden="false" customHeight="false" outlineLevel="0" collapsed="false">
      <c r="A521" s="975" t="n">
        <v>24.02</v>
      </c>
      <c r="B521" s="976"/>
      <c r="C521" s="976"/>
      <c r="D521" s="917"/>
      <c r="E521" s="983"/>
      <c r="F521" s="948"/>
      <c r="G521" s="935"/>
      <c r="H521" s="957"/>
      <c r="I521" s="932"/>
      <c r="J521" s="933" t="n">
        <f aca="false">H521-I521</f>
        <v>0</v>
      </c>
      <c r="K521" s="934"/>
      <c r="L521" s="935"/>
      <c r="M521" s="965"/>
      <c r="N521" s="958"/>
      <c r="O521" s="958"/>
      <c r="P521" s="954"/>
    </row>
    <row r="522" s="12" customFormat="true" ht="13.9" hidden="false" customHeight="false" outlineLevel="0" collapsed="false">
      <c r="A522" s="915" t="n">
        <v>24.03</v>
      </c>
      <c r="B522" s="916"/>
      <c r="C522" s="916"/>
      <c r="D522" s="917"/>
      <c r="E522" s="983"/>
      <c r="F522" s="948"/>
      <c r="G522" s="935"/>
      <c r="H522" s="957"/>
      <c r="I522" s="932"/>
      <c r="J522" s="933" t="n">
        <f aca="false">H522-I522</f>
        <v>0</v>
      </c>
      <c r="K522" s="934"/>
      <c r="L522" s="935"/>
      <c r="M522" s="965"/>
      <c r="N522" s="958"/>
      <c r="O522" s="958"/>
      <c r="P522" s="954"/>
    </row>
    <row r="523" s="12" customFormat="true" ht="13.9" hidden="false" customHeight="false" outlineLevel="0" collapsed="false">
      <c r="A523" s="925" t="s">
        <v>301</v>
      </c>
      <c r="B523" s="926"/>
      <c r="C523" s="926" t="s">
        <v>798</v>
      </c>
      <c r="D523" s="917" t="s">
        <v>799</v>
      </c>
      <c r="E523" s="940"/>
      <c r="F523" s="960"/>
      <c r="G523" s="961"/>
      <c r="H523" s="962"/>
      <c r="I523" s="963"/>
      <c r="J523" s="933" t="n">
        <f aca="false">H523-I523</f>
        <v>0</v>
      </c>
      <c r="K523" s="963"/>
      <c r="L523" s="963"/>
      <c r="M523" s="979"/>
      <c r="N523" s="980"/>
      <c r="O523" s="980"/>
      <c r="P523" s="980"/>
    </row>
    <row r="524" s="12" customFormat="true" ht="13.9" hidden="false" customHeight="false" outlineLevel="0" collapsed="false">
      <c r="A524" s="975" t="n">
        <v>25.01</v>
      </c>
      <c r="B524" s="976"/>
      <c r="C524" s="976"/>
      <c r="D524" s="917"/>
      <c r="E524" s="983"/>
      <c r="F524" s="948"/>
      <c r="G524" s="935"/>
      <c r="H524" s="957"/>
      <c r="I524" s="932"/>
      <c r="J524" s="933" t="n">
        <f aca="false">H524-I524</f>
        <v>0</v>
      </c>
      <c r="K524" s="934"/>
      <c r="L524" s="935"/>
      <c r="M524" s="965"/>
      <c r="N524" s="958"/>
      <c r="O524" s="958"/>
      <c r="P524" s="954"/>
    </row>
    <row r="525" s="12" customFormat="true" ht="13.9" hidden="false" customHeight="false" outlineLevel="0" collapsed="false">
      <c r="A525" s="915" t="n">
        <v>25.02</v>
      </c>
      <c r="B525" s="916"/>
      <c r="C525" s="916"/>
      <c r="D525" s="917"/>
      <c r="E525" s="983"/>
      <c r="F525" s="948"/>
      <c r="G525" s="935"/>
      <c r="H525" s="957"/>
      <c r="I525" s="932"/>
      <c r="J525" s="933" t="n">
        <f aca="false">H525-I525</f>
        <v>0</v>
      </c>
      <c r="K525" s="934"/>
      <c r="L525" s="935"/>
      <c r="M525" s="965"/>
      <c r="N525" s="958"/>
      <c r="O525" s="958"/>
      <c r="P525" s="954"/>
    </row>
    <row r="526" s="12" customFormat="true" ht="13.9" hidden="false" customHeight="false" outlineLevel="0" collapsed="false">
      <c r="A526" s="915" t="n">
        <v>25.03</v>
      </c>
      <c r="B526" s="916"/>
      <c r="C526" s="916"/>
      <c r="D526" s="917"/>
      <c r="E526" s="947"/>
      <c r="F526" s="948"/>
      <c r="G526" s="935"/>
      <c r="H526" s="957"/>
      <c r="I526" s="932"/>
      <c r="J526" s="933" t="n">
        <f aca="false">H526-I526</f>
        <v>0</v>
      </c>
      <c r="K526" s="934"/>
      <c r="L526" s="935"/>
      <c r="M526" s="965"/>
      <c r="N526" s="958"/>
      <c r="O526" s="958"/>
      <c r="P526" s="954"/>
    </row>
    <row r="527" s="12" customFormat="true" ht="13.9" hidden="false" customHeight="false" outlineLevel="0" collapsed="false">
      <c r="A527" s="947" t="s">
        <v>304</v>
      </c>
      <c r="B527" s="926"/>
      <c r="C527" s="926" t="n">
        <v>370</v>
      </c>
      <c r="D527" s="959" t="s">
        <v>800</v>
      </c>
      <c r="E527" s="940"/>
      <c r="F527" s="960"/>
      <c r="G527" s="961"/>
      <c r="H527" s="962"/>
      <c r="I527" s="963"/>
      <c r="J527" s="933" t="n">
        <f aca="false">H527-I527</f>
        <v>0</v>
      </c>
      <c r="K527" s="963"/>
      <c r="L527" s="963"/>
      <c r="M527" s="979"/>
      <c r="N527" s="980"/>
      <c r="O527" s="980"/>
      <c r="P527" s="980"/>
    </row>
    <row r="528" s="12" customFormat="true" ht="13.9" hidden="false" customHeight="false" outlineLevel="0" collapsed="false">
      <c r="A528" s="915" t="n">
        <v>26.01</v>
      </c>
      <c r="B528" s="916"/>
      <c r="C528" s="916"/>
      <c r="D528" s="917"/>
      <c r="E528" s="947"/>
      <c r="F528" s="948"/>
      <c r="G528" s="935"/>
      <c r="H528" s="957"/>
      <c r="I528" s="932"/>
      <c r="J528" s="933" t="n">
        <f aca="false">H528-I528</f>
        <v>0</v>
      </c>
      <c r="K528" s="934"/>
      <c r="L528" s="935"/>
      <c r="M528" s="965"/>
      <c r="N528" s="958"/>
      <c r="O528" s="958"/>
      <c r="P528" s="954"/>
    </row>
    <row r="529" s="12" customFormat="true" ht="13.9" hidden="false" customHeight="false" outlineLevel="0" collapsed="false">
      <c r="A529" s="915" t="n">
        <v>26.02</v>
      </c>
      <c r="B529" s="916"/>
      <c r="C529" s="916"/>
      <c r="D529" s="917"/>
      <c r="E529" s="947"/>
      <c r="F529" s="948"/>
      <c r="G529" s="935"/>
      <c r="H529" s="957"/>
      <c r="I529" s="932"/>
      <c r="J529" s="933" t="n">
        <f aca="false">H529-I529</f>
        <v>0</v>
      </c>
      <c r="K529" s="934"/>
      <c r="L529" s="935"/>
      <c r="M529" s="965"/>
      <c r="N529" s="958"/>
      <c r="O529" s="958"/>
      <c r="P529" s="954"/>
    </row>
    <row r="530" s="12" customFormat="true" ht="13.9" hidden="false" customHeight="false" outlineLevel="0" collapsed="false">
      <c r="A530" s="915" t="n">
        <v>26.03</v>
      </c>
      <c r="B530" s="916"/>
      <c r="C530" s="916"/>
      <c r="D530" s="917"/>
      <c r="E530" s="947"/>
      <c r="F530" s="948"/>
      <c r="G530" s="935"/>
      <c r="H530" s="957"/>
      <c r="I530" s="932"/>
      <c r="J530" s="933" t="n">
        <f aca="false">H530-I530</f>
        <v>0</v>
      </c>
      <c r="K530" s="934"/>
      <c r="L530" s="935"/>
      <c r="M530" s="965"/>
      <c r="N530" s="958"/>
      <c r="O530" s="958"/>
      <c r="P530" s="954"/>
    </row>
    <row r="531" s="12" customFormat="true" ht="13.9" hidden="false" customHeight="false" outlineLevel="0" collapsed="false">
      <c r="A531" s="947" t="s">
        <v>307</v>
      </c>
      <c r="B531" s="917"/>
      <c r="C531" s="917" t="s">
        <v>801</v>
      </c>
      <c r="D531" s="917" t="s">
        <v>802</v>
      </c>
      <c r="E531" s="940"/>
      <c r="F531" s="960"/>
      <c r="G531" s="961"/>
      <c r="H531" s="962"/>
      <c r="I531" s="963"/>
      <c r="J531" s="933" t="n">
        <f aca="false">H531-I531</f>
        <v>0</v>
      </c>
      <c r="K531" s="963"/>
      <c r="L531" s="963"/>
      <c r="M531" s="979"/>
      <c r="N531" s="980"/>
      <c r="O531" s="980"/>
      <c r="P531" s="980"/>
    </row>
    <row r="532" s="12" customFormat="true" ht="13.9" hidden="false" customHeight="false" outlineLevel="0" collapsed="false">
      <c r="A532" s="915" t="n">
        <v>27.01</v>
      </c>
      <c r="B532" s="916"/>
      <c r="C532" s="916"/>
      <c r="D532" s="917"/>
      <c r="E532" s="977"/>
      <c r="F532" s="948"/>
      <c r="G532" s="935"/>
      <c r="H532" s="957"/>
      <c r="I532" s="932"/>
      <c r="J532" s="933" t="n">
        <f aca="false">H532-I532</f>
        <v>0</v>
      </c>
      <c r="K532" s="934"/>
      <c r="L532" s="935"/>
      <c r="M532" s="965"/>
      <c r="N532" s="958"/>
      <c r="O532" s="958"/>
      <c r="P532" s="954"/>
    </row>
    <row r="533" s="12" customFormat="true" ht="13.9" hidden="false" customHeight="false" outlineLevel="0" collapsed="false">
      <c r="A533" s="915" t="n">
        <v>27.02</v>
      </c>
      <c r="B533" s="916"/>
      <c r="C533" s="916"/>
      <c r="D533" s="917"/>
      <c r="E533" s="977"/>
      <c r="F533" s="948"/>
      <c r="G533" s="935"/>
      <c r="H533" s="957"/>
      <c r="I533" s="932"/>
      <c r="J533" s="933" t="n">
        <f aca="false">H533-I533</f>
        <v>0</v>
      </c>
      <c r="K533" s="934"/>
      <c r="L533" s="935"/>
      <c r="M533" s="965"/>
      <c r="N533" s="958"/>
      <c r="O533" s="958"/>
      <c r="P533" s="954"/>
    </row>
    <row r="534" s="12" customFormat="true" ht="13.9" hidden="false" customHeight="false" outlineLevel="0" collapsed="false">
      <c r="A534" s="915" t="n">
        <v>27.03</v>
      </c>
      <c r="B534" s="916"/>
      <c r="C534" s="916"/>
      <c r="D534" s="917"/>
      <c r="E534" s="977"/>
      <c r="F534" s="948"/>
      <c r="G534" s="935"/>
      <c r="H534" s="957"/>
      <c r="I534" s="932"/>
      <c r="J534" s="933" t="n">
        <f aca="false">H534-I534</f>
        <v>0</v>
      </c>
      <c r="K534" s="934"/>
      <c r="L534" s="935"/>
      <c r="M534" s="965"/>
      <c r="N534" s="958"/>
      <c r="O534" s="958"/>
      <c r="P534" s="954"/>
    </row>
    <row r="535" s="12" customFormat="true" ht="13.9" hidden="false" customHeight="false" outlineLevel="0" collapsed="false">
      <c r="A535" s="947" t="s">
        <v>310</v>
      </c>
      <c r="B535" s="917"/>
      <c r="C535" s="917" t="s">
        <v>803</v>
      </c>
      <c r="D535" s="917" t="s">
        <v>804</v>
      </c>
      <c r="E535" s="940"/>
      <c r="F535" s="960"/>
      <c r="G535" s="961"/>
      <c r="H535" s="962"/>
      <c r="I535" s="963"/>
      <c r="J535" s="933" t="n">
        <f aca="false">H535-I535</f>
        <v>0</v>
      </c>
      <c r="K535" s="934"/>
      <c r="L535" s="963"/>
      <c r="M535" s="979"/>
      <c r="N535" s="980"/>
      <c r="O535" s="980"/>
      <c r="P535" s="980"/>
    </row>
    <row r="536" s="12" customFormat="true" ht="13.9" hidden="false" customHeight="false" outlineLevel="0" collapsed="false">
      <c r="A536" s="915" t="n">
        <v>28.01</v>
      </c>
      <c r="B536" s="916"/>
      <c r="C536" s="916"/>
      <c r="D536" s="917"/>
      <c r="E536" s="947"/>
      <c r="F536" s="878"/>
      <c r="G536" s="994"/>
      <c r="H536" s="995"/>
      <c r="I536" s="996"/>
      <c r="J536" s="933" t="n">
        <f aca="false">H536-I536</f>
        <v>0</v>
      </c>
      <c r="K536" s="934"/>
      <c r="L536" s="994"/>
      <c r="M536" s="997"/>
      <c r="N536" s="984"/>
      <c r="O536" s="984"/>
      <c r="P536" s="954"/>
    </row>
    <row r="537" s="12" customFormat="true" ht="13.9" hidden="false" customHeight="false" outlineLevel="0" collapsed="false">
      <c r="A537" s="915" t="n">
        <v>28.02</v>
      </c>
      <c r="B537" s="916"/>
      <c r="C537" s="916"/>
      <c r="D537" s="917"/>
      <c r="E537" s="947"/>
      <c r="F537" s="948"/>
      <c r="G537" s="935"/>
      <c r="H537" s="957"/>
      <c r="I537" s="932"/>
      <c r="J537" s="933" t="n">
        <f aca="false">H537-I537</f>
        <v>0</v>
      </c>
      <c r="K537" s="934"/>
      <c r="L537" s="935"/>
      <c r="M537" s="965"/>
      <c r="N537" s="958"/>
      <c r="O537" s="958"/>
      <c r="P537" s="954"/>
    </row>
    <row r="538" s="12" customFormat="true" ht="13.9" hidden="false" customHeight="false" outlineLevel="0" collapsed="false">
      <c r="A538" s="915" t="n">
        <v>28.03</v>
      </c>
      <c r="B538" s="916"/>
      <c r="C538" s="916"/>
      <c r="D538" s="917"/>
      <c r="E538" s="947"/>
      <c r="F538" s="948"/>
      <c r="G538" s="935"/>
      <c r="H538" s="957"/>
      <c r="I538" s="932"/>
      <c r="J538" s="933" t="n">
        <f aca="false">H538-I538</f>
        <v>0</v>
      </c>
      <c r="K538" s="934"/>
      <c r="L538" s="935"/>
      <c r="M538" s="965"/>
      <c r="N538" s="958"/>
      <c r="O538" s="958"/>
      <c r="P538" s="954"/>
    </row>
    <row r="539" s="12" customFormat="true" ht="13.9" hidden="false" customHeight="false" outlineLevel="0" collapsed="false">
      <c r="A539" s="947" t="s">
        <v>313</v>
      </c>
      <c r="B539" s="917"/>
      <c r="C539" s="917" t="s">
        <v>805</v>
      </c>
      <c r="D539" s="917" t="s">
        <v>806</v>
      </c>
      <c r="E539" s="940"/>
      <c r="F539" s="960"/>
      <c r="G539" s="961"/>
      <c r="H539" s="962"/>
      <c r="I539" s="963"/>
      <c r="J539" s="933" t="n">
        <f aca="false">H539-I539</f>
        <v>0</v>
      </c>
      <c r="K539" s="963"/>
      <c r="L539" s="963"/>
      <c r="M539" s="979"/>
      <c r="N539" s="980"/>
      <c r="O539" s="980"/>
      <c r="P539" s="980"/>
    </row>
    <row r="540" s="12" customFormat="true" ht="13.9" hidden="false" customHeight="false" outlineLevel="0" collapsed="false">
      <c r="A540" s="915" t="n">
        <v>29.01</v>
      </c>
      <c r="B540" s="916"/>
      <c r="C540" s="916"/>
      <c r="D540" s="917"/>
      <c r="E540" s="998"/>
      <c r="F540" s="948"/>
      <c r="G540" s="935"/>
      <c r="H540" s="957"/>
      <c r="I540" s="932"/>
      <c r="J540" s="933" t="n">
        <f aca="false">H540-I540</f>
        <v>0</v>
      </c>
      <c r="K540" s="934"/>
      <c r="L540" s="935"/>
      <c r="M540" s="965"/>
      <c r="N540" s="958"/>
      <c r="O540" s="958"/>
      <c r="P540" s="954"/>
    </row>
    <row r="541" s="12" customFormat="true" ht="13.9" hidden="false" customHeight="false" outlineLevel="0" collapsed="false">
      <c r="A541" s="915" t="n">
        <v>29.02</v>
      </c>
      <c r="B541" s="916"/>
      <c r="C541" s="916"/>
      <c r="D541" s="917"/>
      <c r="E541" s="977"/>
      <c r="F541" s="948"/>
      <c r="G541" s="935"/>
      <c r="H541" s="957"/>
      <c r="I541" s="932"/>
      <c r="J541" s="933" t="n">
        <f aca="false">H541-I541</f>
        <v>0</v>
      </c>
      <c r="K541" s="934"/>
      <c r="L541" s="935"/>
      <c r="M541" s="965"/>
      <c r="N541" s="958"/>
      <c r="O541" s="958"/>
      <c r="P541" s="954"/>
    </row>
    <row r="542" s="12" customFormat="true" ht="13.9" hidden="false" customHeight="false" outlineLevel="0" collapsed="false">
      <c r="A542" s="915" t="n">
        <v>29.03</v>
      </c>
      <c r="B542" s="916"/>
      <c r="C542" s="916"/>
      <c r="D542" s="917"/>
      <c r="E542" s="947"/>
      <c r="F542" s="948"/>
      <c r="G542" s="935"/>
      <c r="H542" s="957"/>
      <c r="I542" s="932"/>
      <c r="J542" s="933" t="n">
        <f aca="false">H542-I542</f>
        <v>0</v>
      </c>
      <c r="K542" s="934"/>
      <c r="L542" s="935"/>
      <c r="M542" s="965"/>
      <c r="N542" s="958"/>
      <c r="O542" s="958"/>
      <c r="P542" s="954"/>
    </row>
    <row r="543" s="12" customFormat="true" ht="13.9" hidden="false" customHeight="false" outlineLevel="0" collapsed="false">
      <c r="A543" s="947" t="s">
        <v>316</v>
      </c>
      <c r="B543" s="917"/>
      <c r="C543" s="917" t="n">
        <v>396</v>
      </c>
      <c r="D543" s="917" t="s">
        <v>807</v>
      </c>
      <c r="E543" s="940"/>
      <c r="F543" s="960"/>
      <c r="G543" s="961"/>
      <c r="H543" s="962"/>
      <c r="I543" s="963"/>
      <c r="J543" s="963"/>
      <c r="K543" s="963"/>
      <c r="L543" s="963"/>
      <c r="M543" s="979"/>
      <c r="N543" s="980"/>
      <c r="O543" s="980"/>
      <c r="P543" s="980"/>
    </row>
    <row r="544" s="12" customFormat="true" ht="13.9" hidden="false" customHeight="false" outlineLevel="0" collapsed="false">
      <c r="A544" s="915" t="n">
        <v>30.01</v>
      </c>
      <c r="B544" s="916"/>
      <c r="C544" s="916"/>
      <c r="D544" s="917"/>
      <c r="E544" s="947"/>
      <c r="F544" s="919"/>
      <c r="G544" s="920"/>
      <c r="H544" s="931"/>
      <c r="I544" s="932"/>
      <c r="J544" s="933" t="n">
        <f aca="false">H544-I544</f>
        <v>0</v>
      </c>
      <c r="K544" s="934"/>
      <c r="L544" s="935"/>
      <c r="M544" s="965"/>
      <c r="N544" s="958"/>
      <c r="O544" s="958" t="n">
        <f aca="false">J544-N544</f>
        <v>0</v>
      </c>
      <c r="P544" s="954"/>
    </row>
    <row r="545" s="12" customFormat="true" ht="13.9" hidden="false" customHeight="false" outlineLevel="0" collapsed="false">
      <c r="A545" s="917" t="s">
        <v>319</v>
      </c>
      <c r="B545" s="917"/>
      <c r="C545" s="917" t="n">
        <v>397</v>
      </c>
      <c r="D545" s="959" t="s">
        <v>808</v>
      </c>
      <c r="E545" s="940"/>
      <c r="F545" s="960"/>
      <c r="G545" s="961"/>
      <c r="H545" s="978"/>
      <c r="I545" s="979"/>
      <c r="J545" s="979"/>
      <c r="K545" s="963"/>
      <c r="L545" s="963"/>
      <c r="M545" s="979"/>
      <c r="N545" s="980"/>
      <c r="O545" s="980"/>
      <c r="P545" s="980"/>
    </row>
    <row r="546" s="12" customFormat="true" ht="13.9" hidden="false" customHeight="false" outlineLevel="0" collapsed="false">
      <c r="A546" s="916" t="n">
        <v>31.01</v>
      </c>
      <c r="B546" s="916"/>
      <c r="C546" s="916"/>
      <c r="D546" s="917"/>
      <c r="E546" s="947"/>
      <c r="F546" s="919"/>
      <c r="G546" s="920"/>
      <c r="H546" s="931"/>
      <c r="I546" s="932"/>
      <c r="J546" s="933" t="n">
        <f aca="false">H546-I546</f>
        <v>0</v>
      </c>
      <c r="K546" s="934"/>
      <c r="L546" s="935"/>
      <c r="M546" s="965"/>
      <c r="N546" s="958"/>
      <c r="O546" s="958" t="n">
        <f aca="false">J546-N546</f>
        <v>0</v>
      </c>
      <c r="P546" s="954"/>
    </row>
    <row r="547" s="12" customFormat="true" ht="13.9" hidden="false" customHeight="false" outlineLevel="0" collapsed="false">
      <c r="A547" s="916" t="n">
        <v>31.02</v>
      </c>
      <c r="B547" s="916"/>
      <c r="C547" s="916"/>
      <c r="D547" s="917"/>
      <c r="E547" s="947"/>
      <c r="F547" s="919"/>
      <c r="G547" s="920"/>
      <c r="H547" s="931"/>
      <c r="I547" s="932"/>
      <c r="J547" s="933" t="n">
        <f aca="false">H547-I547</f>
        <v>0</v>
      </c>
      <c r="K547" s="934"/>
      <c r="L547" s="935"/>
      <c r="M547" s="965"/>
      <c r="N547" s="958"/>
      <c r="O547" s="958" t="n">
        <f aca="false">J547-N547</f>
        <v>0</v>
      </c>
      <c r="P547" s="954"/>
    </row>
    <row r="548" s="12" customFormat="true" ht="13.9" hidden="false" customHeight="false" outlineLevel="0" collapsed="false">
      <c r="A548" s="976" t="n">
        <v>31.03</v>
      </c>
      <c r="B548" s="976"/>
      <c r="C548" s="976"/>
      <c r="D548" s="926"/>
      <c r="E548" s="925"/>
      <c r="F548" s="999"/>
      <c r="G548" s="1000"/>
      <c r="H548" s="1001"/>
      <c r="I548" s="1002"/>
      <c r="J548" s="933" t="n">
        <f aca="false">H548-I548</f>
        <v>0</v>
      </c>
      <c r="K548" s="934"/>
      <c r="L548" s="1000"/>
      <c r="M548" s="1003"/>
      <c r="N548" s="1004"/>
      <c r="O548" s="1004"/>
      <c r="P548" s="1005"/>
    </row>
    <row r="549" s="608" customFormat="true" ht="13.5" hidden="false" customHeight="false" outlineLevel="0" collapsed="false">
      <c r="A549" s="945" t="n">
        <v>32</v>
      </c>
      <c r="B549" s="946"/>
      <c r="C549" s="946"/>
      <c r="D549" s="917" t="s">
        <v>809</v>
      </c>
      <c r="E549" s="947"/>
      <c r="F549" s="948"/>
      <c r="G549" s="949"/>
      <c r="H549" s="950" t="n">
        <f aca="false">SUM(H424:H548)</f>
        <v>76077</v>
      </c>
      <c r="I549" s="932" t="n">
        <f aca="false">SUM(I424:I548)</f>
        <v>0</v>
      </c>
      <c r="J549" s="951" t="n">
        <f aca="false">SUM(J424:J548)</f>
        <v>76077</v>
      </c>
      <c r="K549" s="949" t="n">
        <f aca="false">SUM(K424:K548)</f>
        <v>71313.625</v>
      </c>
      <c r="L549" s="949" t="n">
        <f aca="false">SUM(L424:L548)</f>
        <v>17441.625</v>
      </c>
      <c r="M549" s="952" t="n">
        <f aca="false">SUM(M424:M548)</f>
        <v>3604.7</v>
      </c>
      <c r="N549" s="953" t="n">
        <f aca="false">SUM(N424:N548)</f>
        <v>53138.3</v>
      </c>
      <c r="O549" s="953" t="n">
        <f aca="false">SUM(O424:O548)</f>
        <v>22938.7</v>
      </c>
      <c r="P549" s="954" t="n">
        <f aca="false">SUM(P424:P548)</f>
        <v>0</v>
      </c>
    </row>
    <row r="550" s="858" customFormat="true" ht="13.9" hidden="false" customHeight="false" outlineLevel="0" collapsed="false">
      <c r="K550" s="924"/>
      <c r="Q550" s="924"/>
      <c r="R550" s="924"/>
      <c r="S550" s="924"/>
      <c r="T550" s="924"/>
      <c r="U550" s="924"/>
      <c r="V550" s="924"/>
      <c r="W550" s="924"/>
      <c r="X550" s="924"/>
      <c r="Y550" s="924"/>
      <c r="Z550" s="924"/>
      <c r="AA550" s="924"/>
      <c r="AB550" s="924"/>
      <c r="AC550" s="924"/>
      <c r="AD550" s="924"/>
      <c r="AE550" s="924"/>
      <c r="AF550" s="924"/>
      <c r="AG550" s="924"/>
      <c r="AH550" s="924"/>
      <c r="AI550" s="924"/>
      <c r="AJ550" s="924"/>
      <c r="AK550" s="924"/>
      <c r="AL550" s="924"/>
      <c r="AM550" s="924"/>
      <c r="AN550" s="924"/>
      <c r="AO550" s="924"/>
      <c r="AP550" s="924"/>
      <c r="AQ550" s="924"/>
      <c r="AR550" s="924"/>
      <c r="AS550" s="924"/>
      <c r="AT550" s="924"/>
      <c r="AU550" s="924"/>
      <c r="AV550" s="924"/>
      <c r="AW550" s="924"/>
      <c r="AX550" s="924"/>
      <c r="AY550" s="924"/>
      <c r="AZ550" s="924"/>
      <c r="BA550" s="924"/>
      <c r="BB550" s="924"/>
      <c r="BC550" s="924"/>
      <c r="BD550" s="924"/>
      <c r="BE550" s="924"/>
      <c r="BF550" s="924"/>
    </row>
    <row r="551" customFormat="false" ht="15" hidden="false" customHeight="true" outlineLevel="0" collapsed="false">
      <c r="A551" s="856" t="s">
        <v>715</v>
      </c>
      <c r="B551" s="856"/>
      <c r="C551" s="856"/>
      <c r="D551" s="857" t="s">
        <v>834</v>
      </c>
      <c r="E551" s="857"/>
      <c r="F551" s="857"/>
      <c r="G551" s="858"/>
      <c r="H551" s="858"/>
      <c r="I551" s="814" t="s">
        <v>660</v>
      </c>
      <c r="J551" s="814"/>
      <c r="K551" s="742" t="n">
        <v>2019</v>
      </c>
      <c r="L551" s="860"/>
      <c r="M551" s="1014" t="s">
        <v>717</v>
      </c>
      <c r="N551" s="1014"/>
      <c r="O551" s="1015" t="n">
        <v>180030</v>
      </c>
      <c r="P551" s="1016"/>
    </row>
    <row r="552" customFormat="false" ht="15.4" hidden="false" customHeight="false" outlineLevel="0" collapsed="false">
      <c r="A552" s="858"/>
      <c r="B552" s="864"/>
      <c r="C552" s="864"/>
      <c r="D552" s="864"/>
      <c r="E552" s="864"/>
      <c r="F552" s="864"/>
      <c r="G552" s="864"/>
      <c r="H552" s="864"/>
      <c r="I552" s="864"/>
      <c r="J552" s="864"/>
      <c r="K552" s="814"/>
      <c r="L552" s="864"/>
      <c r="M552" s="865"/>
      <c r="N552" s="865"/>
      <c r="O552" s="866"/>
      <c r="P552" s="858"/>
    </row>
    <row r="553" customFormat="false" ht="13.9" hidden="false" customHeight="true" outlineLevel="0" collapsed="false">
      <c r="A553" s="864" t="s">
        <v>190</v>
      </c>
      <c r="B553" s="867"/>
      <c r="C553" s="867"/>
      <c r="D553" s="858"/>
      <c r="E553" s="868"/>
      <c r="F553" s="868"/>
      <c r="G553" s="868"/>
      <c r="H553" s="868"/>
      <c r="I553" s="868"/>
      <c r="J553" s="868"/>
      <c r="K553" s="869"/>
      <c r="L553" s="868"/>
      <c r="M553" s="866" t="s">
        <v>719</v>
      </c>
      <c r="N553" s="866"/>
      <c r="O553" s="866"/>
      <c r="P553" s="858"/>
    </row>
    <row r="554" customFormat="false" ht="15.4" hidden="false" customHeight="false" outlineLevel="0" collapsed="false">
      <c r="A554" s="870" t="s">
        <v>720</v>
      </c>
      <c r="B554" s="870"/>
      <c r="C554" s="870"/>
      <c r="D554" s="870"/>
      <c r="E554" s="870"/>
      <c r="F554" s="870"/>
      <c r="G554" s="870"/>
      <c r="H554" s="870"/>
      <c r="I554" s="871"/>
      <c r="J554" s="871"/>
      <c r="K554" s="872"/>
      <c r="L554" s="871"/>
      <c r="M554" s="873" t="s">
        <v>721</v>
      </c>
      <c r="N554" s="874"/>
      <c r="O554" s="874"/>
      <c r="P554" s="875"/>
    </row>
    <row r="555" s="12" customFormat="true" ht="14.65" hidden="false" customHeight="true" outlineLevel="0" collapsed="false">
      <c r="A555" s="876"/>
      <c r="B555" s="877" t="s">
        <v>722</v>
      </c>
      <c r="C555" s="877"/>
      <c r="D555" s="877"/>
      <c r="E555" s="877" t="s">
        <v>723</v>
      </c>
      <c r="F555" s="878" t="s">
        <v>724</v>
      </c>
      <c r="G555" s="877" t="s">
        <v>725</v>
      </c>
      <c r="H555" s="877" t="s">
        <v>726</v>
      </c>
      <c r="I555" s="877" t="s">
        <v>727</v>
      </c>
      <c r="J555" s="877" t="s">
        <v>728</v>
      </c>
      <c r="K555" s="879" t="s">
        <v>729</v>
      </c>
      <c r="L555" s="877" t="s">
        <v>730</v>
      </c>
      <c r="M555" s="877" t="s">
        <v>731</v>
      </c>
      <c r="N555" s="877" t="s">
        <v>732</v>
      </c>
      <c r="O555" s="877" t="s">
        <v>733</v>
      </c>
      <c r="P555" s="877" t="s">
        <v>734</v>
      </c>
    </row>
    <row r="556" s="12" customFormat="true" ht="41.25" hidden="false" customHeight="true" outlineLevel="0" collapsed="false">
      <c r="A556" s="880" t="s">
        <v>328</v>
      </c>
      <c r="B556" s="583" t="s">
        <v>486</v>
      </c>
      <c r="C556" s="583"/>
      <c r="D556" s="880" t="s">
        <v>735</v>
      </c>
      <c r="E556" s="880" t="s">
        <v>736</v>
      </c>
      <c r="F556" s="881" t="s">
        <v>737</v>
      </c>
      <c r="G556" s="880" t="s">
        <v>738</v>
      </c>
      <c r="H556" s="880" t="s">
        <v>739</v>
      </c>
      <c r="I556" s="880" t="s">
        <v>740</v>
      </c>
      <c r="J556" s="880" t="s">
        <v>741</v>
      </c>
      <c r="K556" s="882" t="s">
        <v>742</v>
      </c>
      <c r="L556" s="880" t="s">
        <v>743</v>
      </c>
      <c r="M556" s="880" t="s">
        <v>744</v>
      </c>
      <c r="N556" s="880" t="s">
        <v>745</v>
      </c>
      <c r="O556" s="880" t="s">
        <v>746</v>
      </c>
      <c r="P556" s="877" t="s">
        <v>747</v>
      </c>
    </row>
    <row r="557" s="12" customFormat="true" ht="40.5" hidden="false" customHeight="false" outlineLevel="0" collapsed="false">
      <c r="A557" s="883"/>
      <c r="B557" s="884" t="s">
        <v>226</v>
      </c>
      <c r="C557" s="884" t="s">
        <v>227</v>
      </c>
      <c r="D557" s="885"/>
      <c r="E557" s="886"/>
      <c r="F557" s="887"/>
      <c r="G557" s="888"/>
      <c r="H557" s="888"/>
      <c r="I557" s="888"/>
      <c r="J557" s="886" t="s">
        <v>748</v>
      </c>
      <c r="K557" s="889" t="s">
        <v>749</v>
      </c>
      <c r="L557" s="886" t="s">
        <v>750</v>
      </c>
      <c r="M557" s="886" t="s">
        <v>751</v>
      </c>
      <c r="N557" s="886" t="s">
        <v>752</v>
      </c>
      <c r="O557" s="886" t="s">
        <v>753</v>
      </c>
      <c r="P557" s="877"/>
    </row>
    <row r="558" s="12" customFormat="true" ht="13.9" hidden="false" customHeight="false" outlineLevel="0" collapsed="false">
      <c r="A558" s="925" t="s">
        <v>197</v>
      </c>
      <c r="B558" s="926" t="n">
        <v>303</v>
      </c>
      <c r="C558" s="926" t="n">
        <v>353</v>
      </c>
      <c r="D558" s="926" t="s">
        <v>767</v>
      </c>
      <c r="E558" s="927"/>
      <c r="F558" s="928"/>
      <c r="G558" s="927"/>
      <c r="H558" s="929"/>
      <c r="I558" s="929"/>
      <c r="J558" s="929"/>
      <c r="K558" s="929"/>
      <c r="L558" s="929"/>
      <c r="M558" s="929"/>
      <c r="N558" s="930"/>
      <c r="O558" s="930"/>
      <c r="P558" s="930"/>
    </row>
    <row r="559" s="12" customFormat="true" ht="13.9" hidden="false" customHeight="false" outlineLevel="0" collapsed="false">
      <c r="A559" s="966" t="n">
        <v>1.01</v>
      </c>
      <c r="B559" s="966"/>
      <c r="C559" s="966"/>
      <c r="D559" s="967"/>
      <c r="E559" s="968"/>
      <c r="F559" s="948" t="n">
        <v>26146</v>
      </c>
      <c r="G559" s="949" t="n">
        <v>0</v>
      </c>
      <c r="H559" s="969" t="n">
        <v>1000</v>
      </c>
      <c r="I559" s="970"/>
      <c r="J559" s="969" t="n">
        <f aca="false">H559-I559</f>
        <v>1000</v>
      </c>
      <c r="K559" s="949" t="n">
        <v>0</v>
      </c>
      <c r="L559" s="949" t="n">
        <f aca="false">(G559*365.25)-K559</f>
        <v>0</v>
      </c>
      <c r="M559" s="969" t="n">
        <f aca="false">H559</f>
        <v>1000</v>
      </c>
      <c r="N559" s="969" t="n">
        <v>1000</v>
      </c>
      <c r="O559" s="971" t="n">
        <f aca="false">J559-N559</f>
        <v>0</v>
      </c>
      <c r="P559" s="972" t="n">
        <v>0</v>
      </c>
    </row>
    <row r="560" s="12" customFormat="true" ht="13.9" hidden="false" customHeight="false" outlineLevel="0" collapsed="false">
      <c r="A560" s="938" t="s">
        <v>199</v>
      </c>
      <c r="B560" s="939" t="n">
        <v>304</v>
      </c>
      <c r="C560" s="939" t="n">
        <v>354</v>
      </c>
      <c r="D560" s="907" t="s">
        <v>768</v>
      </c>
      <c r="E560" s="940"/>
      <c r="F560" s="941"/>
      <c r="G560" s="940"/>
      <c r="H560" s="942"/>
      <c r="I560" s="943"/>
      <c r="J560" s="943"/>
      <c r="K560" s="943"/>
      <c r="L560" s="943"/>
      <c r="M560" s="943"/>
      <c r="N560" s="944"/>
      <c r="O560" s="944"/>
      <c r="P560" s="944"/>
    </row>
    <row r="561" s="12" customFormat="true" ht="13.9" hidden="false" customHeight="false" outlineLevel="0" collapsed="false">
      <c r="A561" s="966" t="n">
        <v>2.01</v>
      </c>
      <c r="B561" s="966"/>
      <c r="C561" s="966"/>
      <c r="D561" s="967" t="s">
        <v>835</v>
      </c>
      <c r="E561" s="968"/>
      <c r="F561" s="948" t="n">
        <v>26268</v>
      </c>
      <c r="G561" s="949" t="n">
        <v>30</v>
      </c>
      <c r="H561" s="969" t="n">
        <v>600</v>
      </c>
      <c r="I561" s="970"/>
      <c r="J561" s="969" t="n">
        <f aca="false">H561-I561</f>
        <v>600</v>
      </c>
      <c r="K561" s="949" t="n">
        <f aca="false">30*365.25</f>
        <v>10957.5</v>
      </c>
      <c r="L561" s="949" t="n">
        <f aca="false">(G561*365.25)-K561</f>
        <v>0</v>
      </c>
      <c r="M561" s="969" t="n">
        <f aca="false">J561/G561</f>
        <v>20</v>
      </c>
      <c r="N561" s="969" t="n">
        <f aca="false">(M561*K561)/365.25</f>
        <v>600</v>
      </c>
      <c r="O561" s="971" t="n">
        <f aca="false">J561-N561</f>
        <v>0</v>
      </c>
      <c r="P561" s="972" t="n">
        <v>0</v>
      </c>
    </row>
    <row r="562" s="12" customFormat="true" ht="13.9" hidden="false" customHeight="false" outlineLevel="0" collapsed="false">
      <c r="A562" s="955" t="n">
        <v>2.02</v>
      </c>
      <c r="B562" s="956"/>
      <c r="C562" s="956"/>
      <c r="D562" s="917"/>
      <c r="E562" s="886"/>
      <c r="F562" s="948"/>
      <c r="G562" s="935"/>
      <c r="H562" s="957"/>
      <c r="I562" s="932"/>
      <c r="J562" s="933" t="n">
        <f aca="false">H562-I562</f>
        <v>0</v>
      </c>
      <c r="K562" s="934"/>
      <c r="L562" s="935"/>
      <c r="M562" s="936"/>
      <c r="N562" s="958"/>
      <c r="O562" s="958" t="n">
        <v>0</v>
      </c>
      <c r="P562" s="954" t="n">
        <v>0</v>
      </c>
    </row>
    <row r="563" s="12" customFormat="true" ht="27.4" hidden="false" customHeight="false" outlineLevel="0" collapsed="false">
      <c r="A563" s="947" t="s">
        <v>201</v>
      </c>
      <c r="B563" s="917" t="n">
        <v>310</v>
      </c>
      <c r="C563" s="917" t="n">
        <v>355</v>
      </c>
      <c r="D563" s="959" t="s">
        <v>769</v>
      </c>
      <c r="E563" s="940"/>
      <c r="F563" s="960"/>
      <c r="G563" s="961"/>
      <c r="H563" s="962"/>
      <c r="I563" s="963"/>
      <c r="J563" s="963"/>
      <c r="K563" s="963"/>
      <c r="L563" s="963"/>
      <c r="M563" s="963"/>
      <c r="N563" s="964"/>
      <c r="O563" s="964"/>
      <c r="P563" s="964"/>
    </row>
    <row r="564" s="12" customFormat="true" ht="13.9" hidden="false" customHeight="false" outlineLevel="0" collapsed="false">
      <c r="A564" s="915" t="n">
        <v>3.01</v>
      </c>
      <c r="B564" s="916"/>
      <c r="C564" s="916"/>
      <c r="D564" s="917"/>
      <c r="E564" s="947"/>
      <c r="F564" s="948"/>
      <c r="G564" s="935"/>
      <c r="H564" s="957"/>
      <c r="I564" s="932"/>
      <c r="J564" s="933" t="n">
        <f aca="false">H564-I564</f>
        <v>0</v>
      </c>
      <c r="K564" s="934"/>
      <c r="L564" s="935"/>
      <c r="M564" s="965"/>
      <c r="N564" s="958"/>
      <c r="O564" s="958" t="n">
        <v>0</v>
      </c>
      <c r="P564" s="954" t="n">
        <v>0</v>
      </c>
    </row>
    <row r="565" s="12" customFormat="true" ht="13.9" hidden="false" customHeight="false" outlineLevel="0" collapsed="false">
      <c r="A565" s="915" t="n">
        <v>3.02</v>
      </c>
      <c r="B565" s="916"/>
      <c r="C565" s="916"/>
      <c r="D565" s="917"/>
      <c r="E565" s="947"/>
      <c r="F565" s="948"/>
      <c r="G565" s="935"/>
      <c r="H565" s="957"/>
      <c r="I565" s="932"/>
      <c r="J565" s="933" t="n">
        <f aca="false">H565-I565</f>
        <v>0</v>
      </c>
      <c r="K565" s="934"/>
      <c r="L565" s="935"/>
      <c r="M565" s="965"/>
      <c r="N565" s="958"/>
      <c r="O565" s="958"/>
      <c r="P565" s="954"/>
    </row>
    <row r="566" s="12" customFormat="true" ht="13.9" hidden="false" customHeight="false" outlineLevel="0" collapsed="false">
      <c r="A566" s="915" t="n">
        <v>3.03</v>
      </c>
      <c r="B566" s="916"/>
      <c r="C566" s="916"/>
      <c r="D566" s="917"/>
      <c r="E566" s="947"/>
      <c r="F566" s="948"/>
      <c r="G566" s="935"/>
      <c r="H566" s="957"/>
      <c r="I566" s="932"/>
      <c r="J566" s="933" t="n">
        <f aca="false">H566-I566</f>
        <v>0</v>
      </c>
      <c r="K566" s="934"/>
      <c r="L566" s="935"/>
      <c r="M566" s="965"/>
      <c r="N566" s="958"/>
      <c r="O566" s="958"/>
      <c r="P566" s="954"/>
    </row>
    <row r="567" s="12" customFormat="true" ht="13.9" hidden="false" customHeight="false" outlineLevel="0" collapsed="false">
      <c r="A567" s="947" t="s">
        <v>203</v>
      </c>
      <c r="B567" s="917" t="n">
        <v>331</v>
      </c>
      <c r="C567" s="917" t="n">
        <v>375</v>
      </c>
      <c r="D567" s="959" t="s">
        <v>770</v>
      </c>
      <c r="E567" s="940"/>
      <c r="F567" s="960"/>
      <c r="G567" s="961"/>
      <c r="H567" s="962"/>
      <c r="I567" s="963"/>
      <c r="J567" s="963"/>
      <c r="K567" s="963"/>
      <c r="L567" s="963"/>
      <c r="M567" s="963"/>
      <c r="N567" s="964"/>
      <c r="O567" s="964"/>
      <c r="P567" s="964"/>
    </row>
    <row r="568" s="12" customFormat="true" ht="13.9" hidden="false" customHeight="false" outlineLevel="0" collapsed="false">
      <c r="A568" s="966" t="n">
        <v>4.01</v>
      </c>
      <c r="B568" s="966"/>
      <c r="C568" s="966"/>
      <c r="D568" s="967" t="s">
        <v>836</v>
      </c>
      <c r="E568" s="968"/>
      <c r="F568" s="948" t="s">
        <v>837</v>
      </c>
      <c r="G568" s="949" t="n">
        <v>50</v>
      </c>
      <c r="H568" s="969" t="n">
        <v>2500</v>
      </c>
      <c r="I568" s="970"/>
      <c r="J568" s="969" t="n">
        <f aca="false">H568-I568</f>
        <v>2500</v>
      </c>
      <c r="K568" s="949" t="n">
        <f aca="false">49*365.25</f>
        <v>17897.25</v>
      </c>
      <c r="L568" s="949" t="n">
        <f aca="false">(G568*365.25)-K568</f>
        <v>365.25</v>
      </c>
      <c r="M568" s="969" t="n">
        <f aca="false">J568/G568</f>
        <v>50</v>
      </c>
      <c r="N568" s="969" t="n">
        <f aca="false">(M568*K568)/365.25</f>
        <v>2450</v>
      </c>
      <c r="O568" s="971" t="n">
        <f aca="false">J568-N568</f>
        <v>50</v>
      </c>
      <c r="P568" s="972"/>
    </row>
    <row r="569" s="12" customFormat="true" ht="13.9" hidden="false" customHeight="false" outlineLevel="0" collapsed="false">
      <c r="A569" s="947" t="s">
        <v>205</v>
      </c>
      <c r="B569" s="917" t="n">
        <v>333</v>
      </c>
      <c r="C569" s="917" t="n">
        <v>363</v>
      </c>
      <c r="D569" s="917" t="s">
        <v>771</v>
      </c>
      <c r="E569" s="940"/>
      <c r="F569" s="960"/>
      <c r="G569" s="961"/>
      <c r="H569" s="962"/>
      <c r="I569" s="963"/>
      <c r="J569" s="933" t="n">
        <f aca="false">H569-I569</f>
        <v>0</v>
      </c>
      <c r="K569" s="963"/>
      <c r="L569" s="963"/>
      <c r="M569" s="963"/>
      <c r="N569" s="964"/>
      <c r="O569" s="964"/>
      <c r="P569" s="964"/>
    </row>
    <row r="570" s="12" customFormat="true" ht="13.9" hidden="false" customHeight="false" outlineLevel="0" collapsed="false">
      <c r="A570" s="915" t="n">
        <v>5.01</v>
      </c>
      <c r="B570" s="916"/>
      <c r="C570" s="916"/>
      <c r="D570" s="917"/>
      <c r="E570" s="947"/>
      <c r="F570" s="948"/>
      <c r="G570" s="935"/>
      <c r="H570" s="957"/>
      <c r="I570" s="932"/>
      <c r="J570" s="933" t="n">
        <f aca="false">H570-I570</f>
        <v>0</v>
      </c>
      <c r="K570" s="934"/>
      <c r="L570" s="935"/>
      <c r="M570" s="965"/>
      <c r="N570" s="958"/>
      <c r="O570" s="958"/>
      <c r="P570" s="954"/>
    </row>
    <row r="571" s="12" customFormat="true" ht="13.9" hidden="false" customHeight="false" outlineLevel="0" collapsed="false">
      <c r="A571" s="915" t="n">
        <v>5.02</v>
      </c>
      <c r="B571" s="916"/>
      <c r="C571" s="916"/>
      <c r="D571" s="917"/>
      <c r="E571" s="947"/>
      <c r="F571" s="948"/>
      <c r="G571" s="935"/>
      <c r="H571" s="957"/>
      <c r="I571" s="932"/>
      <c r="J571" s="933" t="n">
        <f aca="false">H571-I571</f>
        <v>0</v>
      </c>
      <c r="K571" s="934"/>
      <c r="L571" s="935"/>
      <c r="M571" s="965"/>
      <c r="N571" s="958"/>
      <c r="O571" s="958"/>
      <c r="P571" s="954"/>
    </row>
    <row r="572" s="12" customFormat="true" ht="13.9" hidden="false" customHeight="false" outlineLevel="0" collapsed="false">
      <c r="A572" s="915" t="n">
        <v>5.03</v>
      </c>
      <c r="B572" s="916"/>
      <c r="C572" s="916"/>
      <c r="D572" s="917"/>
      <c r="E572" s="947"/>
      <c r="F572" s="948"/>
      <c r="G572" s="935"/>
      <c r="H572" s="957"/>
      <c r="I572" s="932"/>
      <c r="J572" s="933" t="n">
        <f aca="false">H572-I572</f>
        <v>0</v>
      </c>
      <c r="K572" s="934"/>
      <c r="L572" s="935"/>
      <c r="M572" s="965"/>
      <c r="N572" s="958"/>
      <c r="O572" s="958"/>
      <c r="P572" s="954"/>
    </row>
    <row r="573" s="12" customFormat="true" ht="13.9" hidden="false" customHeight="false" outlineLevel="0" collapsed="false">
      <c r="A573" s="925" t="s">
        <v>240</v>
      </c>
      <c r="B573" s="926" t="n">
        <v>340</v>
      </c>
      <c r="C573" s="926" t="n">
        <v>390</v>
      </c>
      <c r="D573" s="959" t="s">
        <v>772</v>
      </c>
      <c r="E573" s="940"/>
      <c r="F573" s="973"/>
      <c r="G573" s="938"/>
      <c r="H573" s="962"/>
      <c r="I573" s="963"/>
      <c r="J573" s="963"/>
      <c r="K573" s="963"/>
      <c r="L573" s="963"/>
      <c r="M573" s="963"/>
      <c r="N573" s="964"/>
      <c r="O573" s="964"/>
      <c r="P573" s="974"/>
    </row>
    <row r="574" s="12" customFormat="true" ht="13.9" hidden="false" customHeight="false" outlineLevel="0" collapsed="false">
      <c r="A574" s="915" t="n">
        <v>6.01</v>
      </c>
      <c r="B574" s="916"/>
      <c r="C574" s="916"/>
      <c r="D574" s="917"/>
      <c r="E574" s="947"/>
      <c r="F574" s="919"/>
      <c r="G574" s="920"/>
      <c r="H574" s="931"/>
      <c r="I574" s="932"/>
      <c r="J574" s="933" t="n">
        <f aca="false">H574-I574</f>
        <v>0</v>
      </c>
      <c r="K574" s="934"/>
      <c r="L574" s="935"/>
      <c r="M574" s="935"/>
      <c r="N574" s="958"/>
      <c r="O574" s="958" t="n">
        <f aca="false">J574-N574</f>
        <v>0</v>
      </c>
      <c r="P574" s="954"/>
    </row>
    <row r="575" s="12" customFormat="true" ht="13.9" hidden="false" customHeight="false" outlineLevel="0" collapsed="false">
      <c r="A575" s="975" t="n">
        <v>6.02</v>
      </c>
      <c r="B575" s="976"/>
      <c r="C575" s="976"/>
      <c r="D575" s="917"/>
      <c r="E575" s="947"/>
      <c r="F575" s="919"/>
      <c r="G575" s="920"/>
      <c r="H575" s="931"/>
      <c r="I575" s="932"/>
      <c r="J575" s="933" t="n">
        <f aca="false">H575-I575</f>
        <v>0</v>
      </c>
      <c r="K575" s="934"/>
      <c r="L575" s="935"/>
      <c r="M575" s="935"/>
      <c r="N575" s="958"/>
      <c r="O575" s="958" t="n">
        <f aca="false">J575-N575</f>
        <v>0</v>
      </c>
      <c r="P575" s="954"/>
    </row>
    <row r="576" s="12" customFormat="true" ht="13.9" hidden="false" customHeight="false" outlineLevel="0" collapsed="false">
      <c r="A576" s="975" t="n">
        <v>6.03</v>
      </c>
      <c r="B576" s="976"/>
      <c r="C576" s="976"/>
      <c r="D576" s="917"/>
      <c r="E576" s="947"/>
      <c r="F576" s="919"/>
      <c r="G576" s="920"/>
      <c r="H576" s="931"/>
      <c r="I576" s="932"/>
      <c r="J576" s="933" t="n">
        <f aca="false">H576-I576</f>
        <v>0</v>
      </c>
      <c r="K576" s="934"/>
      <c r="L576" s="935"/>
      <c r="M576" s="935"/>
      <c r="N576" s="958"/>
      <c r="O576" s="958" t="n">
        <f aca="false">J576-N576</f>
        <v>0</v>
      </c>
      <c r="P576" s="954"/>
    </row>
    <row r="577" s="12" customFormat="true" ht="13.9" hidden="false" customHeight="false" outlineLevel="0" collapsed="false">
      <c r="A577" s="938" t="s">
        <v>243</v>
      </c>
      <c r="B577" s="939" t="n">
        <v>341</v>
      </c>
      <c r="C577" s="939" t="n">
        <v>391</v>
      </c>
      <c r="D577" s="907" t="s">
        <v>773</v>
      </c>
      <c r="E577" s="940"/>
      <c r="F577" s="960"/>
      <c r="G577" s="961"/>
      <c r="H577" s="962"/>
      <c r="I577" s="963"/>
      <c r="J577" s="963"/>
      <c r="K577" s="963"/>
      <c r="L577" s="963"/>
      <c r="M577" s="963"/>
      <c r="N577" s="964"/>
      <c r="O577" s="964"/>
      <c r="P577" s="964"/>
    </row>
    <row r="578" s="12" customFormat="true" ht="13.9" hidden="false" customHeight="false" outlineLevel="0" collapsed="false">
      <c r="A578" s="975" t="n">
        <v>7.01</v>
      </c>
      <c r="B578" s="976"/>
      <c r="C578" s="976"/>
      <c r="D578" s="917"/>
      <c r="E578" s="925"/>
      <c r="F578" s="948"/>
      <c r="G578" s="935"/>
      <c r="H578" s="957"/>
      <c r="I578" s="932"/>
      <c r="J578" s="933" t="n">
        <f aca="false">H578-I578</f>
        <v>0</v>
      </c>
      <c r="K578" s="934"/>
      <c r="L578" s="935"/>
      <c r="M578" s="965"/>
      <c r="N578" s="958"/>
      <c r="O578" s="958" t="n">
        <f aca="false">J578-N578</f>
        <v>0</v>
      </c>
      <c r="P578" s="954"/>
    </row>
    <row r="579" s="12" customFormat="true" ht="13.9" hidden="false" customHeight="false" outlineLevel="0" collapsed="false">
      <c r="A579" s="915" t="n">
        <v>7.02</v>
      </c>
      <c r="B579" s="916"/>
      <c r="C579" s="916"/>
      <c r="D579" s="917"/>
      <c r="E579" s="947"/>
      <c r="F579" s="948"/>
      <c r="G579" s="935"/>
      <c r="H579" s="957"/>
      <c r="I579" s="932"/>
      <c r="J579" s="933" t="n">
        <f aca="false">H579-I579</f>
        <v>0</v>
      </c>
      <c r="K579" s="934"/>
      <c r="L579" s="935"/>
      <c r="M579" s="965"/>
      <c r="N579" s="958"/>
      <c r="O579" s="958" t="n">
        <f aca="false">J579-N579</f>
        <v>0</v>
      </c>
      <c r="P579" s="954"/>
    </row>
    <row r="580" s="12" customFormat="true" ht="13.9" hidden="false" customHeight="false" outlineLevel="0" collapsed="false">
      <c r="A580" s="975" t="n">
        <v>7.03</v>
      </c>
      <c r="B580" s="916"/>
      <c r="C580" s="916"/>
      <c r="D580" s="917"/>
      <c r="E580" s="947"/>
      <c r="F580" s="919"/>
      <c r="G580" s="920"/>
      <c r="H580" s="931"/>
      <c r="I580" s="932"/>
      <c r="J580" s="933" t="n">
        <f aca="false">H580-I580</f>
        <v>0</v>
      </c>
      <c r="K580" s="934"/>
      <c r="L580" s="935"/>
      <c r="M580" s="965"/>
      <c r="N580" s="958"/>
      <c r="O580" s="958" t="n">
        <f aca="false">J580-N580</f>
        <v>0</v>
      </c>
      <c r="P580" s="954"/>
    </row>
    <row r="581" s="12" customFormat="true" ht="13.9" hidden="false" customHeight="false" outlineLevel="0" collapsed="false">
      <c r="A581" s="961" t="s">
        <v>248</v>
      </c>
      <c r="B581" s="939" t="s">
        <v>774</v>
      </c>
      <c r="C581" s="939" t="n">
        <v>393</v>
      </c>
      <c r="D581" s="907" t="s">
        <v>775</v>
      </c>
      <c r="E581" s="940"/>
      <c r="F581" s="960"/>
      <c r="G581" s="961"/>
      <c r="H581" s="962"/>
      <c r="I581" s="963"/>
      <c r="J581" s="963"/>
      <c r="K581" s="963"/>
      <c r="L581" s="963"/>
      <c r="M581" s="963"/>
      <c r="N581" s="964"/>
      <c r="O581" s="964"/>
      <c r="P581" s="964"/>
    </row>
    <row r="582" s="12" customFormat="true" ht="13.9" hidden="false" customHeight="false" outlineLevel="0" collapsed="false">
      <c r="A582" s="915" t="n">
        <v>8.01</v>
      </c>
      <c r="B582" s="916"/>
      <c r="C582" s="916"/>
      <c r="D582" s="917"/>
      <c r="E582" s="977"/>
      <c r="F582" s="948"/>
      <c r="G582" s="935"/>
      <c r="H582" s="957"/>
      <c r="I582" s="932"/>
      <c r="J582" s="933" t="n">
        <f aca="false">H582-I582</f>
        <v>0</v>
      </c>
      <c r="K582" s="934"/>
      <c r="L582" s="935"/>
      <c r="M582" s="965"/>
      <c r="N582" s="958"/>
      <c r="O582" s="958" t="n">
        <f aca="false">J582-N582</f>
        <v>0</v>
      </c>
      <c r="P582" s="954"/>
    </row>
    <row r="583" s="12" customFormat="true" ht="13.9" hidden="false" customHeight="false" outlineLevel="0" collapsed="false">
      <c r="A583" s="915" t="n">
        <v>8.02</v>
      </c>
      <c r="B583" s="916"/>
      <c r="C583" s="916"/>
      <c r="D583" s="917"/>
      <c r="E583" s="977"/>
      <c r="F583" s="948"/>
      <c r="G583" s="935"/>
      <c r="H583" s="957"/>
      <c r="I583" s="932"/>
      <c r="J583" s="933" t="n">
        <f aca="false">H583-I583</f>
        <v>0</v>
      </c>
      <c r="K583" s="934"/>
      <c r="L583" s="935"/>
      <c r="M583" s="965"/>
      <c r="N583" s="958"/>
      <c r="O583" s="958"/>
      <c r="P583" s="954"/>
    </row>
    <row r="584" s="12" customFormat="true" ht="13.9" hidden="false" customHeight="false" outlineLevel="0" collapsed="false">
      <c r="A584" s="915" t="n">
        <v>8.03</v>
      </c>
      <c r="B584" s="916"/>
      <c r="C584" s="916"/>
      <c r="D584" s="917"/>
      <c r="E584" s="977"/>
      <c r="F584" s="948"/>
      <c r="G584" s="935"/>
      <c r="H584" s="957"/>
      <c r="I584" s="932"/>
      <c r="J584" s="933" t="n">
        <f aca="false">H584-I584</f>
        <v>0</v>
      </c>
      <c r="K584" s="934"/>
      <c r="L584" s="935"/>
      <c r="M584" s="965"/>
      <c r="N584" s="958"/>
      <c r="O584" s="958"/>
      <c r="P584" s="954"/>
    </row>
    <row r="585" s="12" customFormat="true" ht="13.9" hidden="false" customHeight="false" outlineLevel="0" collapsed="false">
      <c r="A585" s="947" t="s">
        <v>251</v>
      </c>
      <c r="B585" s="926" t="n">
        <v>344</v>
      </c>
      <c r="C585" s="917" t="n">
        <v>394</v>
      </c>
      <c r="D585" s="917" t="s">
        <v>776</v>
      </c>
      <c r="E585" s="940"/>
      <c r="F585" s="960"/>
      <c r="G585" s="961"/>
      <c r="H585" s="978"/>
      <c r="I585" s="979"/>
      <c r="J585" s="979"/>
      <c r="K585" s="979"/>
      <c r="L585" s="963"/>
      <c r="M585" s="979"/>
      <c r="N585" s="980"/>
      <c r="O585" s="980"/>
      <c r="P585" s="980"/>
    </row>
    <row r="586" s="12" customFormat="true" ht="13.9" hidden="false" customHeight="false" outlineLevel="0" collapsed="false">
      <c r="A586" s="915" t="n">
        <v>9.01</v>
      </c>
      <c r="B586" s="916"/>
      <c r="C586" s="916"/>
      <c r="D586" s="917"/>
      <c r="E586" s="977"/>
      <c r="F586" s="948"/>
      <c r="G586" s="935"/>
      <c r="H586" s="957"/>
      <c r="I586" s="932"/>
      <c r="J586" s="933" t="n">
        <f aca="false">H586-I586</f>
        <v>0</v>
      </c>
      <c r="K586" s="934"/>
      <c r="L586" s="935"/>
      <c r="M586" s="965"/>
      <c r="N586" s="958"/>
      <c r="O586" s="958" t="n">
        <f aca="false">J586-N586</f>
        <v>0</v>
      </c>
      <c r="P586" s="954"/>
    </row>
    <row r="587" s="12" customFormat="true" ht="13.9" hidden="false" customHeight="false" outlineLevel="0" collapsed="false">
      <c r="A587" s="915" t="n">
        <v>9.02</v>
      </c>
      <c r="B587" s="916"/>
      <c r="C587" s="916"/>
      <c r="D587" s="917"/>
      <c r="E587" s="947"/>
      <c r="F587" s="919"/>
      <c r="G587" s="920"/>
      <c r="H587" s="931"/>
      <c r="I587" s="932"/>
      <c r="J587" s="933" t="n">
        <f aca="false">H587-I587</f>
        <v>0</v>
      </c>
      <c r="K587" s="934"/>
      <c r="L587" s="935"/>
      <c r="M587" s="965"/>
      <c r="N587" s="958"/>
      <c r="O587" s="958" t="n">
        <f aca="false">J587-N587</f>
        <v>0</v>
      </c>
      <c r="P587" s="954"/>
    </row>
    <row r="588" s="12" customFormat="true" ht="13.9" hidden="false" customHeight="false" outlineLevel="0" collapsed="false">
      <c r="A588" s="981" t="n">
        <v>9.03</v>
      </c>
      <c r="B588" s="982"/>
      <c r="C588" s="982"/>
      <c r="D588" s="917"/>
      <c r="E588" s="977"/>
      <c r="F588" s="948"/>
      <c r="G588" s="935"/>
      <c r="H588" s="957"/>
      <c r="I588" s="932"/>
      <c r="J588" s="933" t="n">
        <f aca="false">H588-I588</f>
        <v>0</v>
      </c>
      <c r="K588" s="934"/>
      <c r="L588" s="935"/>
      <c r="M588" s="965"/>
      <c r="N588" s="958"/>
      <c r="O588" s="958"/>
      <c r="P588" s="954"/>
    </row>
    <row r="589" s="12" customFormat="true" ht="13.9" hidden="false" customHeight="false" outlineLevel="0" collapsed="false">
      <c r="A589" s="947" t="s">
        <v>254</v>
      </c>
      <c r="B589" s="926" t="n">
        <v>345</v>
      </c>
      <c r="C589" s="917" t="n">
        <v>395</v>
      </c>
      <c r="D589" s="959" t="s">
        <v>777</v>
      </c>
      <c r="E589" s="940"/>
      <c r="F589" s="960"/>
      <c r="G589" s="961"/>
      <c r="H589" s="962"/>
      <c r="I589" s="963"/>
      <c r="J589" s="933" t="n">
        <f aca="false">H589-I589</f>
        <v>0</v>
      </c>
      <c r="K589" s="963"/>
      <c r="L589" s="963"/>
      <c r="M589" s="979"/>
      <c r="N589" s="980"/>
      <c r="O589" s="980"/>
      <c r="P589" s="980"/>
    </row>
    <row r="590" s="12" customFormat="true" ht="13.9" hidden="false" customHeight="false" outlineLevel="0" collapsed="false">
      <c r="A590" s="915" t="n">
        <v>10.01</v>
      </c>
      <c r="B590" s="916"/>
      <c r="C590" s="916"/>
      <c r="D590" s="917"/>
      <c r="E590" s="947"/>
      <c r="F590" s="948"/>
      <c r="G590" s="935"/>
      <c r="H590" s="957"/>
      <c r="I590" s="932"/>
      <c r="J590" s="933" t="n">
        <f aca="false">H590-I590</f>
        <v>0</v>
      </c>
      <c r="K590" s="934"/>
      <c r="L590" s="935"/>
      <c r="M590" s="965"/>
      <c r="N590" s="958"/>
      <c r="O590" s="958"/>
      <c r="P590" s="954"/>
    </row>
    <row r="591" s="12" customFormat="true" ht="13.9" hidden="false" customHeight="false" outlineLevel="0" collapsed="false">
      <c r="A591" s="915" t="n">
        <v>10.02</v>
      </c>
      <c r="B591" s="916"/>
      <c r="C591" s="916"/>
      <c r="D591" s="917"/>
      <c r="E591" s="947"/>
      <c r="F591" s="948"/>
      <c r="G591" s="935"/>
      <c r="H591" s="957"/>
      <c r="I591" s="932"/>
      <c r="J591" s="933" t="n">
        <f aca="false">H591-I591</f>
        <v>0</v>
      </c>
      <c r="K591" s="934"/>
      <c r="L591" s="935"/>
      <c r="M591" s="965"/>
      <c r="N591" s="958"/>
      <c r="O591" s="958"/>
      <c r="P591" s="954"/>
    </row>
    <row r="592" s="12" customFormat="true" ht="13.9" hidden="false" customHeight="false" outlineLevel="0" collapsed="false">
      <c r="A592" s="915" t="n">
        <v>10.03</v>
      </c>
      <c r="B592" s="916"/>
      <c r="C592" s="916"/>
      <c r="D592" s="917"/>
      <c r="E592" s="947"/>
      <c r="F592" s="948"/>
      <c r="G592" s="935"/>
      <c r="H592" s="957"/>
      <c r="I592" s="932"/>
      <c r="J592" s="933" t="n">
        <f aca="false">H592-I592</f>
        <v>0</v>
      </c>
      <c r="K592" s="934"/>
      <c r="L592" s="935"/>
      <c r="M592" s="965"/>
      <c r="N592" s="958"/>
      <c r="O592" s="958"/>
      <c r="P592" s="954"/>
    </row>
    <row r="593" s="12" customFormat="true" ht="13.9" hidden="false" customHeight="false" outlineLevel="0" collapsed="false">
      <c r="A593" s="925" t="s">
        <v>257</v>
      </c>
      <c r="B593" s="926" t="n">
        <v>348</v>
      </c>
      <c r="C593" s="926" t="n">
        <v>398</v>
      </c>
      <c r="D593" s="959" t="s">
        <v>778</v>
      </c>
      <c r="E593" s="940"/>
      <c r="F593" s="960"/>
      <c r="G593" s="961"/>
      <c r="H593" s="962"/>
      <c r="I593" s="963"/>
      <c r="J593" s="963"/>
      <c r="K593" s="963"/>
      <c r="L593" s="963"/>
      <c r="M593" s="979"/>
      <c r="N593" s="980"/>
      <c r="O593" s="980"/>
      <c r="P593" s="980"/>
    </row>
    <row r="594" s="12" customFormat="true" ht="13.9" hidden="false" customHeight="false" outlineLevel="0" collapsed="false">
      <c r="A594" s="966" t="n">
        <v>11.01</v>
      </c>
      <c r="B594" s="966"/>
      <c r="C594" s="966"/>
      <c r="D594" s="967" t="s">
        <v>779</v>
      </c>
      <c r="E594" s="968"/>
      <c r="F594" s="948" t="n">
        <v>26299</v>
      </c>
      <c r="G594" s="949" t="n">
        <v>30</v>
      </c>
      <c r="H594" s="969" t="n">
        <v>450</v>
      </c>
      <c r="I594" s="970"/>
      <c r="J594" s="969" t="n">
        <f aca="false">H594-I594</f>
        <v>450</v>
      </c>
      <c r="K594" s="949" t="n">
        <f aca="false">30*365.25</f>
        <v>10957.5</v>
      </c>
      <c r="L594" s="949" t="n">
        <f aca="false">(G594*365.25)-K594</f>
        <v>0</v>
      </c>
      <c r="M594" s="969" t="n">
        <f aca="false">J594/G594</f>
        <v>15</v>
      </c>
      <c r="N594" s="969" t="n">
        <f aca="false">(M594*K594)/365.25</f>
        <v>450</v>
      </c>
      <c r="O594" s="971" t="n">
        <f aca="false">J594-N594</f>
        <v>0</v>
      </c>
      <c r="P594" s="972"/>
    </row>
    <row r="595" s="12" customFormat="true" ht="13.9" hidden="false" customHeight="false" outlineLevel="0" collapsed="false">
      <c r="A595" s="975" t="n">
        <v>11.02</v>
      </c>
      <c r="B595" s="976"/>
      <c r="C595" s="976"/>
      <c r="D595" s="917"/>
      <c r="E595" s="983"/>
      <c r="F595" s="948"/>
      <c r="G595" s="935"/>
      <c r="H595" s="957"/>
      <c r="I595" s="932"/>
      <c r="J595" s="933" t="n">
        <f aca="false">H595-I595</f>
        <v>0</v>
      </c>
      <c r="K595" s="934"/>
      <c r="L595" s="935"/>
      <c r="M595" s="965"/>
      <c r="N595" s="958"/>
      <c r="O595" s="958"/>
      <c r="P595" s="954"/>
    </row>
    <row r="596" s="12" customFormat="true" ht="13.9" hidden="false" customHeight="false" outlineLevel="0" collapsed="false">
      <c r="A596" s="915" t="n">
        <v>11.03</v>
      </c>
      <c r="B596" s="916"/>
      <c r="C596" s="916"/>
      <c r="D596" s="917"/>
      <c r="E596" s="983"/>
      <c r="F596" s="948"/>
      <c r="G596" s="935"/>
      <c r="H596" s="957"/>
      <c r="I596" s="932"/>
      <c r="J596" s="933" t="n">
        <f aca="false">H596-I596</f>
        <v>0</v>
      </c>
      <c r="K596" s="934"/>
      <c r="L596" s="935"/>
      <c r="M596" s="965"/>
      <c r="N596" s="958"/>
      <c r="O596" s="958"/>
      <c r="P596" s="954"/>
    </row>
    <row r="597" s="12" customFormat="true" ht="13.9" hidden="false" customHeight="false" outlineLevel="0" collapsed="false">
      <c r="A597" s="925" t="s">
        <v>260</v>
      </c>
      <c r="B597" s="926" t="n">
        <v>305</v>
      </c>
      <c r="C597" s="926"/>
      <c r="D597" s="959" t="s">
        <v>780</v>
      </c>
      <c r="E597" s="940"/>
      <c r="F597" s="960"/>
      <c r="G597" s="961"/>
      <c r="H597" s="962"/>
      <c r="I597" s="963"/>
      <c r="J597" s="963"/>
      <c r="K597" s="963"/>
      <c r="L597" s="963"/>
      <c r="M597" s="979"/>
      <c r="N597" s="980"/>
      <c r="O597" s="980"/>
      <c r="P597" s="980"/>
    </row>
    <row r="598" s="12" customFormat="true" ht="13.9" hidden="false" customHeight="false" outlineLevel="0" collapsed="false">
      <c r="A598" s="966" t="n">
        <v>12.01</v>
      </c>
      <c r="B598" s="966"/>
      <c r="C598" s="966"/>
      <c r="D598" s="967" t="s">
        <v>838</v>
      </c>
      <c r="E598" s="968"/>
      <c r="F598" s="948" t="n">
        <v>26207</v>
      </c>
      <c r="G598" s="949" t="n">
        <v>30</v>
      </c>
      <c r="H598" s="969" t="n">
        <v>2500</v>
      </c>
      <c r="I598" s="970"/>
      <c r="J598" s="969" t="n">
        <f aca="false">H598-I598</f>
        <v>2500</v>
      </c>
      <c r="K598" s="949" t="n">
        <f aca="false">30*365.25</f>
        <v>10957.5</v>
      </c>
      <c r="L598" s="949" t="n">
        <f aca="false">(G598*365.25)-K598</f>
        <v>0</v>
      </c>
      <c r="M598" s="969" t="n">
        <f aca="false">J598/G598</f>
        <v>83.3333333333333</v>
      </c>
      <c r="N598" s="969" t="n">
        <f aca="false">(M598*K598)/365.25</f>
        <v>2500</v>
      </c>
      <c r="O598" s="971" t="n">
        <f aca="false">J598-N598</f>
        <v>0</v>
      </c>
      <c r="P598" s="972"/>
    </row>
    <row r="599" s="12" customFormat="true" ht="13.9" hidden="false" customHeight="false" outlineLevel="0" collapsed="false">
      <c r="A599" s="915" t="n">
        <v>12.02</v>
      </c>
      <c r="B599" s="916"/>
      <c r="C599" s="916"/>
      <c r="D599" s="917"/>
      <c r="E599" s="947"/>
      <c r="F599" s="919"/>
      <c r="G599" s="920"/>
      <c r="H599" s="931"/>
      <c r="I599" s="932"/>
      <c r="J599" s="933" t="n">
        <f aca="false">H599-I599</f>
        <v>0</v>
      </c>
      <c r="K599" s="934"/>
      <c r="L599" s="935"/>
      <c r="M599" s="965"/>
      <c r="N599" s="958"/>
      <c r="O599" s="958" t="n">
        <f aca="false">J599-N599</f>
        <v>0</v>
      </c>
      <c r="P599" s="954"/>
    </row>
    <row r="600" s="12" customFormat="true" ht="13.9" hidden="false" customHeight="false" outlineLevel="0" collapsed="false">
      <c r="A600" s="915" t="n">
        <v>12.03</v>
      </c>
      <c r="B600" s="916"/>
      <c r="C600" s="916"/>
      <c r="D600" s="917"/>
      <c r="E600" s="947"/>
      <c r="F600" s="948"/>
      <c r="G600" s="935"/>
      <c r="H600" s="957"/>
      <c r="I600" s="932"/>
      <c r="J600" s="933" t="n">
        <f aca="false">H600-I600</f>
        <v>0</v>
      </c>
      <c r="K600" s="934"/>
      <c r="L600" s="935"/>
      <c r="M600" s="965"/>
      <c r="N600" s="958"/>
      <c r="O600" s="958"/>
      <c r="P600" s="954"/>
    </row>
    <row r="601" s="12" customFormat="true" ht="13.9" hidden="false" customHeight="false" outlineLevel="0" collapsed="false">
      <c r="A601" s="947" t="s">
        <v>781</v>
      </c>
      <c r="B601" s="917" t="n">
        <v>306</v>
      </c>
      <c r="C601" s="917"/>
      <c r="D601" s="917" t="s">
        <v>782</v>
      </c>
      <c r="E601" s="940"/>
      <c r="F601" s="960"/>
      <c r="G601" s="961"/>
      <c r="H601" s="962"/>
      <c r="I601" s="963"/>
      <c r="J601" s="933" t="n">
        <f aca="false">H601-I601</f>
        <v>0</v>
      </c>
      <c r="K601" s="963"/>
      <c r="L601" s="963"/>
      <c r="M601" s="979"/>
      <c r="N601" s="980"/>
      <c r="O601" s="980"/>
      <c r="P601" s="980"/>
    </row>
    <row r="602" s="12" customFormat="true" ht="13.9" hidden="false" customHeight="false" outlineLevel="0" collapsed="false">
      <c r="A602" s="915" t="n">
        <v>13.01</v>
      </c>
      <c r="B602" s="916"/>
      <c r="C602" s="916"/>
      <c r="D602" s="917"/>
      <c r="E602" s="947"/>
      <c r="F602" s="948"/>
      <c r="G602" s="935"/>
      <c r="H602" s="957"/>
      <c r="I602" s="932"/>
      <c r="J602" s="933" t="n">
        <f aca="false">H602-I602</f>
        <v>0</v>
      </c>
      <c r="K602" s="934"/>
      <c r="L602" s="935"/>
      <c r="M602" s="965"/>
      <c r="N602" s="958"/>
      <c r="O602" s="958"/>
      <c r="P602" s="954"/>
    </row>
    <row r="603" s="12" customFormat="true" ht="13.9" hidden="false" customHeight="false" outlineLevel="0" collapsed="false">
      <c r="A603" s="915" t="n">
        <v>13.02</v>
      </c>
      <c r="B603" s="916"/>
      <c r="C603" s="916"/>
      <c r="D603" s="917"/>
      <c r="E603" s="947"/>
      <c r="F603" s="948"/>
      <c r="G603" s="935"/>
      <c r="H603" s="957"/>
      <c r="I603" s="932"/>
      <c r="J603" s="933" t="n">
        <f aca="false">H603-I603</f>
        <v>0</v>
      </c>
      <c r="K603" s="934"/>
      <c r="L603" s="935"/>
      <c r="M603" s="965"/>
      <c r="N603" s="958"/>
      <c r="O603" s="958"/>
      <c r="P603" s="954"/>
    </row>
    <row r="604" s="12" customFormat="true" ht="13.9" hidden="false" customHeight="false" outlineLevel="0" collapsed="false">
      <c r="A604" s="915" t="n">
        <v>13.03</v>
      </c>
      <c r="B604" s="916"/>
      <c r="C604" s="916"/>
      <c r="D604" s="917"/>
      <c r="E604" s="947"/>
      <c r="F604" s="948"/>
      <c r="G604" s="935"/>
      <c r="H604" s="957"/>
      <c r="I604" s="932"/>
      <c r="J604" s="933" t="n">
        <f aca="false">H604-I604</f>
        <v>0</v>
      </c>
      <c r="K604" s="934"/>
      <c r="L604" s="935"/>
      <c r="M604" s="965"/>
      <c r="N604" s="958"/>
      <c r="O604" s="958"/>
      <c r="P604" s="954"/>
    </row>
    <row r="605" s="12" customFormat="true" ht="13.9" hidden="false" customHeight="false" outlineLevel="0" collapsed="false">
      <c r="A605" s="947" t="s">
        <v>266</v>
      </c>
      <c r="B605" s="917" t="n">
        <v>307</v>
      </c>
      <c r="C605" s="917"/>
      <c r="D605" s="917" t="s">
        <v>783</v>
      </c>
      <c r="E605" s="940"/>
      <c r="F605" s="960"/>
      <c r="G605" s="961"/>
      <c r="H605" s="962"/>
      <c r="I605" s="963"/>
      <c r="J605" s="963"/>
      <c r="K605" s="963"/>
      <c r="L605" s="963"/>
      <c r="M605" s="979"/>
      <c r="N605" s="980"/>
      <c r="O605" s="980"/>
      <c r="P605" s="980"/>
    </row>
    <row r="606" s="12" customFormat="true" ht="13.9" hidden="false" customHeight="false" outlineLevel="0" collapsed="false">
      <c r="A606" s="966" t="n">
        <v>14.01</v>
      </c>
      <c r="B606" s="966"/>
      <c r="C606" s="966"/>
      <c r="D606" s="967"/>
      <c r="E606" s="968"/>
      <c r="F606" s="948" t="n">
        <v>26146</v>
      </c>
      <c r="G606" s="949" t="n">
        <v>50</v>
      </c>
      <c r="H606" s="969" t="n">
        <v>6300</v>
      </c>
      <c r="I606" s="970"/>
      <c r="J606" s="969" t="n">
        <f aca="false">H606-I606</f>
        <v>6300</v>
      </c>
      <c r="K606" s="949" t="n">
        <f aca="false">49*365.25</f>
        <v>17897.25</v>
      </c>
      <c r="L606" s="949" t="n">
        <f aca="false">(G606*365.25)-K606</f>
        <v>365.25</v>
      </c>
      <c r="M606" s="969" t="n">
        <f aca="false">J606/G606</f>
        <v>126</v>
      </c>
      <c r="N606" s="969" t="n">
        <f aca="false">(M606*K606)/365.25</f>
        <v>6174</v>
      </c>
      <c r="O606" s="971" t="n">
        <f aca="false">J606-N606</f>
        <v>126</v>
      </c>
      <c r="P606" s="972" t="n">
        <v>0</v>
      </c>
    </row>
    <row r="607" s="12" customFormat="true" ht="13.9" hidden="false" customHeight="false" outlineLevel="0" collapsed="false">
      <c r="A607" s="915" t="n">
        <v>14.02</v>
      </c>
      <c r="B607" s="916"/>
      <c r="C607" s="916"/>
      <c r="D607" s="917"/>
      <c r="E607" s="977"/>
      <c r="F607" s="948"/>
      <c r="G607" s="935"/>
      <c r="H607" s="957"/>
      <c r="I607" s="932"/>
      <c r="J607" s="933" t="n">
        <f aca="false">H607-I607</f>
        <v>0</v>
      </c>
      <c r="K607" s="934"/>
      <c r="L607" s="935"/>
      <c r="M607" s="965"/>
      <c r="N607" s="958"/>
      <c r="O607" s="958" t="n">
        <f aca="false">J607-N607</f>
        <v>0</v>
      </c>
      <c r="P607" s="954" t="n">
        <v>0</v>
      </c>
    </row>
    <row r="608" s="12" customFormat="true" ht="13.9" hidden="false" customHeight="false" outlineLevel="0" collapsed="false">
      <c r="A608" s="915" t="n">
        <v>14.03</v>
      </c>
      <c r="B608" s="916"/>
      <c r="C608" s="916"/>
      <c r="D608" s="917"/>
      <c r="E608" s="977"/>
      <c r="F608" s="948"/>
      <c r="G608" s="935"/>
      <c r="H608" s="957"/>
      <c r="I608" s="932"/>
      <c r="J608" s="933" t="n">
        <f aca="false">H608-I608</f>
        <v>0</v>
      </c>
      <c r="K608" s="934"/>
      <c r="L608" s="935"/>
      <c r="M608" s="965"/>
      <c r="N608" s="958"/>
      <c r="O608" s="958" t="n">
        <v>0</v>
      </c>
      <c r="P608" s="954"/>
    </row>
    <row r="609" s="12" customFormat="true" ht="13.9" hidden="false" customHeight="false" outlineLevel="0" collapsed="false">
      <c r="A609" s="915" t="n">
        <v>14.04</v>
      </c>
      <c r="B609" s="916"/>
      <c r="C609" s="916"/>
      <c r="D609" s="917"/>
      <c r="E609" s="947"/>
      <c r="F609" s="919"/>
      <c r="G609" s="920"/>
      <c r="H609" s="931"/>
      <c r="I609" s="932"/>
      <c r="J609" s="933" t="n">
        <f aca="false">H609-I609</f>
        <v>0</v>
      </c>
      <c r="K609" s="934"/>
      <c r="L609" s="935"/>
      <c r="M609" s="965"/>
      <c r="N609" s="958"/>
      <c r="O609" s="958" t="n">
        <f aca="false">J609-N609</f>
        <v>0</v>
      </c>
      <c r="P609" s="954"/>
    </row>
    <row r="610" s="12" customFormat="true" ht="13.9" hidden="false" customHeight="false" outlineLevel="0" collapsed="false">
      <c r="A610" s="915" t="n">
        <v>14.05</v>
      </c>
      <c r="B610" s="916"/>
      <c r="C610" s="916"/>
      <c r="D610" s="917"/>
      <c r="E610" s="977"/>
      <c r="F610" s="948"/>
      <c r="G610" s="935"/>
      <c r="H610" s="957"/>
      <c r="I610" s="932"/>
      <c r="J610" s="933" t="n">
        <f aca="false">H610-I610</f>
        <v>0</v>
      </c>
      <c r="K610" s="934"/>
      <c r="L610" s="935"/>
      <c r="M610" s="965"/>
      <c r="N610" s="958"/>
      <c r="O610" s="958"/>
      <c r="P610" s="954"/>
    </row>
    <row r="611" s="12" customFormat="true" ht="13.9" hidden="false" customHeight="false" outlineLevel="0" collapsed="false">
      <c r="A611" s="915" t="n">
        <v>14.06</v>
      </c>
      <c r="B611" s="916"/>
      <c r="C611" s="916"/>
      <c r="D611" s="917"/>
      <c r="E611" s="977"/>
      <c r="F611" s="948"/>
      <c r="G611" s="935"/>
      <c r="H611" s="957"/>
      <c r="I611" s="932"/>
      <c r="J611" s="933" t="n">
        <f aca="false">H611-I611</f>
        <v>0</v>
      </c>
      <c r="K611" s="934"/>
      <c r="L611" s="935"/>
      <c r="M611" s="965"/>
      <c r="N611" s="958"/>
      <c r="O611" s="958"/>
      <c r="P611" s="954" t="n">
        <v>0</v>
      </c>
    </row>
    <row r="612" s="12" customFormat="true" ht="13.9" hidden="false" customHeight="false" outlineLevel="0" collapsed="false">
      <c r="A612" s="947" t="s">
        <v>269</v>
      </c>
      <c r="B612" s="917" t="n">
        <v>311</v>
      </c>
      <c r="C612" s="917"/>
      <c r="D612" s="917" t="s">
        <v>784</v>
      </c>
      <c r="E612" s="940"/>
      <c r="F612" s="960"/>
      <c r="G612" s="961"/>
      <c r="H612" s="962"/>
      <c r="I612" s="963"/>
      <c r="J612" s="963"/>
      <c r="K612" s="963"/>
      <c r="L612" s="963"/>
      <c r="M612" s="979"/>
      <c r="N612" s="980"/>
      <c r="O612" s="980"/>
      <c r="P612" s="980"/>
    </row>
    <row r="613" s="608" customFormat="true" ht="13.5" hidden="false" customHeight="false" outlineLevel="0" collapsed="false">
      <c r="A613" s="945" t="n">
        <v>15.01</v>
      </c>
      <c r="B613" s="946"/>
      <c r="C613" s="946"/>
      <c r="D613" s="917"/>
      <c r="E613" s="947"/>
      <c r="F613" s="948" t="n">
        <v>42217</v>
      </c>
      <c r="G613" s="949" t="n">
        <v>10</v>
      </c>
      <c r="H613" s="950" t="n">
        <v>14521</v>
      </c>
      <c r="I613" s="932"/>
      <c r="J613" s="951" t="n">
        <f aca="false">H613-I613</f>
        <v>14521</v>
      </c>
      <c r="K613" s="949" t="n">
        <v>1611</v>
      </c>
      <c r="L613" s="949" t="n">
        <v>7.03</v>
      </c>
      <c r="M613" s="952" t="n">
        <v>1452.1</v>
      </c>
      <c r="N613" s="953" t="n">
        <v>5404.75</v>
      </c>
      <c r="O613" s="953" t="n">
        <f aca="false">J613-N613</f>
        <v>9116.25</v>
      </c>
      <c r="P613" s="954" t="n">
        <v>0</v>
      </c>
      <c r="R613" s="608" t="n">
        <f aca="false">7300/365.25</f>
        <v>19.9863107460643</v>
      </c>
    </row>
    <row r="614" s="12" customFormat="true" ht="13.9" hidden="false" customHeight="false" outlineLevel="0" collapsed="false">
      <c r="A614" s="947" t="n">
        <v>15.02</v>
      </c>
      <c r="B614" s="916"/>
      <c r="C614" s="916"/>
      <c r="D614" s="917"/>
      <c r="E614" s="947"/>
      <c r="F614" s="948"/>
      <c r="G614" s="935"/>
      <c r="H614" s="957"/>
      <c r="I614" s="935"/>
      <c r="J614" s="933" t="n">
        <f aca="false">H614-I614</f>
        <v>0</v>
      </c>
      <c r="K614" s="934"/>
      <c r="L614" s="935"/>
      <c r="M614" s="965"/>
      <c r="N614" s="984"/>
      <c r="O614" s="984" t="n">
        <f aca="false">J614-N614</f>
        <v>0</v>
      </c>
      <c r="P614" s="954" t="n">
        <v>0</v>
      </c>
    </row>
    <row r="615" s="12" customFormat="true" ht="13.9" hidden="false" customHeight="false" outlineLevel="0" collapsed="false">
      <c r="A615" s="915" t="n">
        <v>15.03</v>
      </c>
      <c r="B615" s="916"/>
      <c r="C615" s="916"/>
      <c r="D615" s="917"/>
      <c r="E615" s="947"/>
      <c r="F615" s="948"/>
      <c r="G615" s="935"/>
      <c r="H615" s="957"/>
      <c r="I615" s="935"/>
      <c r="J615" s="933" t="n">
        <f aca="false">H615-I615</f>
        <v>0</v>
      </c>
      <c r="K615" s="934"/>
      <c r="L615" s="935"/>
      <c r="M615" s="965"/>
      <c r="N615" s="984"/>
      <c r="O615" s="984" t="n">
        <f aca="false">J615-N615</f>
        <v>0</v>
      </c>
      <c r="P615" s="954" t="n">
        <v>0</v>
      </c>
    </row>
    <row r="616" s="12" customFormat="true" ht="13.9" hidden="false" customHeight="false" outlineLevel="0" collapsed="false">
      <c r="A616" s="947" t="n">
        <v>15.04</v>
      </c>
      <c r="B616" s="916"/>
      <c r="C616" s="916"/>
      <c r="D616" s="917"/>
      <c r="E616" s="947"/>
      <c r="F616" s="948"/>
      <c r="G616" s="935"/>
      <c r="H616" s="957"/>
      <c r="I616" s="935"/>
      <c r="J616" s="933" t="n">
        <f aca="false">H616-I616</f>
        <v>0</v>
      </c>
      <c r="K616" s="934"/>
      <c r="L616" s="935"/>
      <c r="M616" s="965"/>
      <c r="N616" s="984"/>
      <c r="O616" s="984" t="n">
        <f aca="false">J616-N616</f>
        <v>0</v>
      </c>
      <c r="P616" s="954"/>
    </row>
    <row r="617" s="12" customFormat="true" ht="13.9" hidden="false" customHeight="false" outlineLevel="0" collapsed="false">
      <c r="A617" s="947" t="s">
        <v>272</v>
      </c>
      <c r="B617" s="917" t="n">
        <v>311</v>
      </c>
      <c r="C617" s="917"/>
      <c r="D617" s="917" t="s">
        <v>785</v>
      </c>
      <c r="E617" s="940"/>
      <c r="F617" s="960"/>
      <c r="G617" s="961"/>
      <c r="H617" s="962"/>
      <c r="I617" s="963"/>
      <c r="J617" s="963"/>
      <c r="K617" s="963"/>
      <c r="L617" s="963"/>
      <c r="M617" s="979"/>
      <c r="N617" s="980"/>
      <c r="O617" s="980"/>
      <c r="P617" s="980"/>
    </row>
    <row r="618" s="12" customFormat="true" ht="13.9" hidden="false" customHeight="false" outlineLevel="0" collapsed="false">
      <c r="A618" s="915" t="n">
        <v>16.01</v>
      </c>
      <c r="B618" s="916"/>
      <c r="C618" s="916"/>
      <c r="D618" s="917" t="s">
        <v>786</v>
      </c>
      <c r="E618" s="947"/>
      <c r="F618" s="919"/>
      <c r="G618" s="920"/>
      <c r="H618" s="931"/>
      <c r="I618" s="932"/>
      <c r="J618" s="933" t="n">
        <f aca="false">H618-I618</f>
        <v>0</v>
      </c>
      <c r="K618" s="934"/>
      <c r="L618" s="935"/>
      <c r="M618" s="965"/>
      <c r="N618" s="984"/>
      <c r="O618" s="984" t="n">
        <f aca="false">J618-N618</f>
        <v>0</v>
      </c>
      <c r="P618" s="954"/>
    </row>
    <row r="619" s="12" customFormat="true" ht="13.9" hidden="false" customHeight="false" outlineLevel="0" collapsed="false">
      <c r="A619" s="915" t="n">
        <v>16.02</v>
      </c>
      <c r="B619" s="916"/>
      <c r="C619" s="916"/>
      <c r="D619" s="917"/>
      <c r="E619" s="977"/>
      <c r="F619" s="948"/>
      <c r="G619" s="935"/>
      <c r="H619" s="957"/>
      <c r="I619" s="932"/>
      <c r="J619" s="933" t="n">
        <f aca="false">H619-I619</f>
        <v>0</v>
      </c>
      <c r="K619" s="934"/>
      <c r="L619" s="935"/>
      <c r="M619" s="965"/>
      <c r="N619" s="958"/>
      <c r="O619" s="958"/>
      <c r="P619" s="954"/>
    </row>
    <row r="620" s="12" customFormat="true" ht="13.9" hidden="false" customHeight="false" outlineLevel="0" collapsed="false">
      <c r="A620" s="915" t="n">
        <v>16.03</v>
      </c>
      <c r="B620" s="916"/>
      <c r="C620" s="916"/>
      <c r="D620" s="917"/>
      <c r="E620" s="947"/>
      <c r="F620" s="948"/>
      <c r="G620" s="935"/>
      <c r="H620" s="957"/>
      <c r="I620" s="932"/>
      <c r="J620" s="933" t="n">
        <f aca="false">H620-I620</f>
        <v>0</v>
      </c>
      <c r="K620" s="934"/>
      <c r="L620" s="935"/>
      <c r="M620" s="965"/>
      <c r="N620" s="958"/>
      <c r="O620" s="958"/>
      <c r="P620" s="954"/>
    </row>
    <row r="621" s="12" customFormat="true" ht="13.9" hidden="false" customHeight="false" outlineLevel="0" collapsed="false">
      <c r="A621" s="947" t="s">
        <v>275</v>
      </c>
      <c r="B621" s="917" t="n">
        <v>311</v>
      </c>
      <c r="C621" s="917"/>
      <c r="D621" s="917" t="s">
        <v>787</v>
      </c>
      <c r="E621" s="940"/>
      <c r="F621" s="960"/>
      <c r="G621" s="961"/>
      <c r="H621" s="962"/>
      <c r="I621" s="963"/>
      <c r="J621" s="963"/>
      <c r="K621" s="963"/>
      <c r="L621" s="963"/>
      <c r="M621" s="979"/>
      <c r="N621" s="980"/>
      <c r="O621" s="980"/>
      <c r="P621" s="980"/>
    </row>
    <row r="622" s="12" customFormat="true" ht="13.9" hidden="false" customHeight="false" outlineLevel="0" collapsed="false">
      <c r="A622" s="915" t="n">
        <v>17.01</v>
      </c>
      <c r="B622" s="917"/>
      <c r="C622" s="917"/>
      <c r="D622" s="917"/>
      <c r="E622" s="889"/>
      <c r="F622" s="1021"/>
      <c r="G622" s="983"/>
      <c r="H622" s="1022"/>
      <c r="I622" s="1023"/>
      <c r="J622" s="1023"/>
      <c r="K622" s="1023"/>
      <c r="L622" s="1023"/>
      <c r="M622" s="1024"/>
      <c r="N622" s="1025"/>
      <c r="O622" s="1025"/>
      <c r="P622" s="1026"/>
    </row>
    <row r="623" s="12" customFormat="true" ht="13.9" hidden="false" customHeight="false" outlineLevel="0" collapsed="false">
      <c r="A623" s="915" t="n">
        <v>17.02</v>
      </c>
      <c r="B623" s="916"/>
      <c r="C623" s="916"/>
      <c r="D623" s="917"/>
      <c r="E623" s="947"/>
      <c r="F623" s="919"/>
      <c r="G623" s="920"/>
      <c r="H623" s="931"/>
      <c r="I623" s="932"/>
      <c r="J623" s="933"/>
      <c r="K623" s="934"/>
      <c r="L623" s="935"/>
      <c r="M623" s="965"/>
      <c r="N623" s="958"/>
      <c r="O623" s="958"/>
      <c r="P623" s="954"/>
    </row>
    <row r="624" s="12" customFormat="true" ht="13.9" hidden="false" customHeight="false" outlineLevel="0" collapsed="false">
      <c r="A624" s="915" t="n">
        <v>17.02</v>
      </c>
      <c r="B624" s="916"/>
      <c r="C624" s="916"/>
      <c r="D624" s="917"/>
      <c r="E624" s="947"/>
      <c r="F624" s="948"/>
      <c r="G624" s="935"/>
      <c r="H624" s="957"/>
      <c r="I624" s="932"/>
      <c r="J624" s="933"/>
      <c r="K624" s="934"/>
      <c r="L624" s="935"/>
      <c r="M624" s="965"/>
      <c r="N624" s="958"/>
      <c r="O624" s="958"/>
      <c r="P624" s="954"/>
    </row>
    <row r="625" s="12" customFormat="true" ht="13.9" hidden="false" customHeight="false" outlineLevel="0" collapsed="false">
      <c r="A625" s="916" t="n">
        <v>17.03</v>
      </c>
      <c r="B625" s="916"/>
      <c r="C625" s="916"/>
      <c r="D625" s="917"/>
      <c r="E625" s="947"/>
      <c r="F625" s="948"/>
      <c r="G625" s="935"/>
      <c r="H625" s="957"/>
      <c r="I625" s="932"/>
      <c r="J625" s="933"/>
      <c r="K625" s="934"/>
      <c r="L625" s="935"/>
      <c r="M625" s="965"/>
      <c r="N625" s="958"/>
      <c r="O625" s="958"/>
      <c r="P625" s="954"/>
    </row>
    <row r="626" s="12" customFormat="true" ht="13.9" hidden="false" customHeight="false" outlineLevel="0" collapsed="false">
      <c r="A626" s="917" t="s">
        <v>278</v>
      </c>
      <c r="B626" s="917" t="n">
        <v>311</v>
      </c>
      <c r="C626" s="917"/>
      <c r="D626" s="959" t="s">
        <v>788</v>
      </c>
      <c r="E626" s="940"/>
      <c r="F626" s="960"/>
      <c r="G626" s="961"/>
      <c r="H626" s="978"/>
      <c r="I626" s="979"/>
      <c r="J626" s="933" t="n">
        <f aca="false">H626-I626</f>
        <v>0</v>
      </c>
      <c r="K626" s="979"/>
      <c r="L626" s="963"/>
      <c r="M626" s="979"/>
      <c r="N626" s="980"/>
      <c r="O626" s="980"/>
      <c r="P626" s="980"/>
    </row>
    <row r="627" s="12" customFormat="true" ht="13.9" hidden="false" customHeight="false" outlineLevel="0" collapsed="false">
      <c r="A627" s="916" t="n">
        <v>18.01</v>
      </c>
      <c r="B627" s="916"/>
      <c r="C627" s="916"/>
      <c r="D627" s="917"/>
      <c r="E627" s="947"/>
      <c r="F627" s="948"/>
      <c r="G627" s="935"/>
      <c r="H627" s="957"/>
      <c r="I627" s="932"/>
      <c r="J627" s="933" t="n">
        <f aca="false">H627-I627</f>
        <v>0</v>
      </c>
      <c r="K627" s="934"/>
      <c r="L627" s="935"/>
      <c r="M627" s="965"/>
      <c r="N627" s="958"/>
      <c r="O627" s="958"/>
      <c r="P627" s="954"/>
    </row>
    <row r="628" s="12" customFormat="true" ht="13.9" hidden="false" customHeight="false" outlineLevel="0" collapsed="false">
      <c r="A628" s="916" t="n">
        <v>18.02</v>
      </c>
      <c r="B628" s="916"/>
      <c r="C628" s="916"/>
      <c r="D628" s="917"/>
      <c r="E628" s="947"/>
      <c r="F628" s="948"/>
      <c r="G628" s="935"/>
      <c r="H628" s="957"/>
      <c r="I628" s="932"/>
      <c r="J628" s="933" t="n">
        <f aca="false">H628-I628</f>
        <v>0</v>
      </c>
      <c r="K628" s="934"/>
      <c r="L628" s="935"/>
      <c r="M628" s="965"/>
      <c r="N628" s="958"/>
      <c r="O628" s="958"/>
      <c r="P628" s="954"/>
    </row>
    <row r="629" s="12" customFormat="true" ht="13.9" hidden="false" customHeight="false" outlineLevel="0" collapsed="false">
      <c r="A629" s="916" t="n">
        <v>18.03</v>
      </c>
      <c r="B629" s="916"/>
      <c r="C629" s="916"/>
      <c r="D629" s="917"/>
      <c r="E629" s="947"/>
      <c r="F629" s="948"/>
      <c r="G629" s="935"/>
      <c r="H629" s="957"/>
      <c r="I629" s="932"/>
      <c r="J629" s="933" t="n">
        <f aca="false">H629-I629</f>
        <v>0</v>
      </c>
      <c r="K629" s="934"/>
      <c r="L629" s="935"/>
      <c r="M629" s="965"/>
      <c r="N629" s="958"/>
      <c r="O629" s="958"/>
      <c r="P629" s="954"/>
    </row>
    <row r="630" s="992" customFormat="true" ht="27.4" hidden="false" customHeight="false" outlineLevel="0" collapsed="false">
      <c r="A630" s="917" t="s">
        <v>282</v>
      </c>
      <c r="B630" s="917" t="n">
        <v>320</v>
      </c>
      <c r="C630" s="917" t="s">
        <v>789</v>
      </c>
      <c r="D630" s="987" t="s">
        <v>790</v>
      </c>
      <c r="E630" s="940"/>
      <c r="F630" s="988"/>
      <c r="G630" s="989"/>
      <c r="H630" s="962"/>
      <c r="I630" s="963"/>
      <c r="J630" s="933" t="n">
        <f aca="false">H630-I630</f>
        <v>0</v>
      </c>
      <c r="K630" s="963"/>
      <c r="L630" s="963"/>
      <c r="M630" s="990"/>
      <c r="N630" s="991"/>
      <c r="O630" s="991"/>
      <c r="P630" s="991"/>
    </row>
    <row r="631" s="12" customFormat="true" ht="13.9" hidden="false" customHeight="false" outlineLevel="0" collapsed="false">
      <c r="A631" s="916" t="n">
        <v>19.01</v>
      </c>
      <c r="B631" s="916"/>
      <c r="C631" s="916"/>
      <c r="D631" s="917"/>
      <c r="E631" s="947"/>
      <c r="F631" s="919"/>
      <c r="G631" s="920"/>
      <c r="H631" s="931"/>
      <c r="I631" s="932"/>
      <c r="J631" s="933"/>
      <c r="K631" s="934"/>
      <c r="L631" s="935"/>
      <c r="M631" s="965"/>
      <c r="N631" s="958"/>
      <c r="O631" s="958"/>
      <c r="P631" s="954"/>
    </row>
    <row r="632" s="12" customFormat="true" ht="13.9" hidden="false" customHeight="false" outlineLevel="0" collapsed="false">
      <c r="A632" s="916" t="n">
        <v>19.02</v>
      </c>
      <c r="B632" s="916"/>
      <c r="C632" s="916"/>
      <c r="D632" s="917"/>
      <c r="E632" s="947"/>
      <c r="F632" s="919"/>
      <c r="G632" s="920"/>
      <c r="H632" s="931"/>
      <c r="I632" s="932"/>
      <c r="J632" s="933"/>
      <c r="K632" s="934"/>
      <c r="L632" s="935"/>
      <c r="M632" s="965"/>
      <c r="N632" s="958"/>
      <c r="O632" s="958"/>
      <c r="P632" s="954"/>
    </row>
    <row r="633" s="12" customFormat="true" ht="13.9" hidden="false" customHeight="false" outlineLevel="0" collapsed="false">
      <c r="A633" s="966" t="n">
        <v>19.03</v>
      </c>
      <c r="B633" s="966"/>
      <c r="C633" s="966"/>
      <c r="D633" s="917"/>
      <c r="E633" s="947"/>
      <c r="F633" s="948"/>
      <c r="G633" s="935"/>
      <c r="H633" s="957"/>
      <c r="I633" s="932"/>
      <c r="J633" s="933"/>
      <c r="K633" s="934"/>
      <c r="L633" s="935"/>
      <c r="M633" s="965"/>
      <c r="N633" s="958"/>
      <c r="O633" s="958"/>
      <c r="P633" s="954"/>
    </row>
    <row r="634" s="12" customFormat="true" ht="13.9" hidden="false" customHeight="false" outlineLevel="0" collapsed="false">
      <c r="A634" s="993" t="s">
        <v>285</v>
      </c>
      <c r="B634" s="917" t="n">
        <v>334</v>
      </c>
      <c r="C634" s="917"/>
      <c r="D634" s="987" t="s">
        <v>791</v>
      </c>
      <c r="E634" s="940"/>
      <c r="F634" s="960"/>
      <c r="G634" s="961"/>
      <c r="H634" s="962"/>
      <c r="I634" s="963"/>
      <c r="J634" s="963"/>
      <c r="K634" s="963"/>
      <c r="L634" s="963"/>
      <c r="M634" s="979"/>
      <c r="N634" s="980"/>
      <c r="O634" s="980"/>
      <c r="P634" s="980"/>
    </row>
    <row r="635" s="12" customFormat="true" ht="13.9" hidden="false" customHeight="false" outlineLevel="0" collapsed="false">
      <c r="A635" s="966" t="n">
        <v>20.01</v>
      </c>
      <c r="B635" s="966"/>
      <c r="C635" s="966"/>
      <c r="D635" s="967" t="s">
        <v>839</v>
      </c>
      <c r="E635" s="968"/>
      <c r="F635" s="948" t="n">
        <v>26268</v>
      </c>
      <c r="G635" s="949" t="n">
        <v>10</v>
      </c>
      <c r="H635" s="969" t="n">
        <v>800</v>
      </c>
      <c r="I635" s="970"/>
      <c r="J635" s="969" t="n">
        <f aca="false">H635-I635</f>
        <v>800</v>
      </c>
      <c r="K635" s="949" t="n">
        <f aca="false">10*365.25</f>
        <v>3652.5</v>
      </c>
      <c r="L635" s="949" t="n">
        <f aca="false">(G635*365.25)-K635</f>
        <v>0</v>
      </c>
      <c r="M635" s="969" t="n">
        <f aca="false">J635/G635</f>
        <v>80</v>
      </c>
      <c r="N635" s="969" t="n">
        <f aca="false">(M635*K635)/365.25</f>
        <v>800</v>
      </c>
      <c r="O635" s="971" t="n">
        <f aca="false">J635-N635</f>
        <v>0</v>
      </c>
      <c r="P635" s="972"/>
    </row>
    <row r="636" s="12" customFormat="true" ht="13.9" hidden="false" customHeight="false" outlineLevel="0" collapsed="false">
      <c r="A636" s="966" t="n">
        <v>20.02</v>
      </c>
      <c r="B636" s="966"/>
      <c r="C636" s="966"/>
      <c r="D636" s="917"/>
      <c r="E636" s="947"/>
      <c r="F636" s="919"/>
      <c r="G636" s="920"/>
      <c r="H636" s="931"/>
      <c r="I636" s="932"/>
      <c r="J636" s="933" t="n">
        <f aca="false">H636-I636</f>
        <v>0</v>
      </c>
      <c r="K636" s="934"/>
      <c r="L636" s="935"/>
      <c r="M636" s="965"/>
      <c r="N636" s="958"/>
      <c r="O636" s="958" t="n">
        <f aca="false">J636-N636</f>
        <v>0</v>
      </c>
      <c r="P636" s="954"/>
    </row>
    <row r="637" s="12" customFormat="true" ht="13.9" hidden="false" customHeight="false" outlineLevel="0" collapsed="false">
      <c r="A637" s="966" t="n">
        <v>20.03</v>
      </c>
      <c r="B637" s="966"/>
      <c r="C637" s="966"/>
      <c r="D637" s="917"/>
      <c r="E637" s="947"/>
      <c r="F637" s="919"/>
      <c r="G637" s="920"/>
      <c r="H637" s="931"/>
      <c r="I637" s="932"/>
      <c r="J637" s="933" t="n">
        <f aca="false">H637-I637</f>
        <v>0</v>
      </c>
      <c r="K637" s="934"/>
      <c r="L637" s="935"/>
      <c r="M637" s="965"/>
      <c r="N637" s="958"/>
      <c r="O637" s="958" t="n">
        <f aca="false">J637-N637</f>
        <v>0</v>
      </c>
      <c r="P637" s="954"/>
    </row>
    <row r="638" s="12" customFormat="true" ht="13.9" hidden="false" customHeight="false" outlineLevel="0" collapsed="false">
      <c r="A638" s="966"/>
      <c r="B638" s="966"/>
      <c r="C638" s="966"/>
      <c r="D638" s="917"/>
      <c r="E638" s="947"/>
      <c r="F638" s="919"/>
      <c r="G638" s="920"/>
      <c r="H638" s="931"/>
      <c r="I638" s="932"/>
      <c r="J638" s="933" t="n">
        <f aca="false">H638-I638</f>
        <v>0</v>
      </c>
      <c r="K638" s="934"/>
      <c r="L638" s="935"/>
      <c r="M638" s="965"/>
      <c r="N638" s="958"/>
      <c r="O638" s="958"/>
      <c r="P638" s="954"/>
    </row>
    <row r="639" s="12" customFormat="true" ht="13.9" hidden="false" customHeight="false" outlineLevel="0" collapsed="false">
      <c r="A639" s="966"/>
      <c r="B639" s="966"/>
      <c r="C639" s="966"/>
      <c r="D639" s="917"/>
      <c r="E639" s="947"/>
      <c r="F639" s="919"/>
      <c r="G639" s="920"/>
      <c r="H639" s="931"/>
      <c r="I639" s="932"/>
      <c r="J639" s="933" t="n">
        <f aca="false">H639-I639</f>
        <v>0</v>
      </c>
      <c r="K639" s="934"/>
      <c r="L639" s="935"/>
      <c r="M639" s="965"/>
      <c r="N639" s="958"/>
      <c r="O639" s="958"/>
      <c r="P639" s="954"/>
    </row>
    <row r="640" s="12" customFormat="true" ht="13.9" hidden="false" customHeight="false" outlineLevel="0" collapsed="false">
      <c r="A640" s="966"/>
      <c r="B640" s="966"/>
      <c r="C640" s="966"/>
      <c r="D640" s="917"/>
      <c r="E640" s="947"/>
      <c r="F640" s="919"/>
      <c r="G640" s="920"/>
      <c r="H640" s="931"/>
      <c r="I640" s="932"/>
      <c r="J640" s="933" t="n">
        <f aca="false">H640-I640</f>
        <v>0</v>
      </c>
      <c r="K640" s="934"/>
      <c r="L640" s="935"/>
      <c r="M640" s="965"/>
      <c r="N640" s="958"/>
      <c r="O640" s="958"/>
      <c r="P640" s="954"/>
    </row>
    <row r="641" s="12" customFormat="true" ht="13.9" hidden="false" customHeight="false" outlineLevel="0" collapsed="false">
      <c r="A641" s="993" t="s">
        <v>288</v>
      </c>
      <c r="B641" s="993" t="n">
        <v>335</v>
      </c>
      <c r="C641" s="993"/>
      <c r="D641" s="917" t="s">
        <v>792</v>
      </c>
      <c r="E641" s="940"/>
      <c r="F641" s="960"/>
      <c r="G641" s="961"/>
      <c r="H641" s="962"/>
      <c r="I641" s="963"/>
      <c r="J641" s="933" t="n">
        <f aca="false">H641-I641</f>
        <v>0</v>
      </c>
      <c r="K641" s="963"/>
      <c r="L641" s="963"/>
      <c r="M641" s="979"/>
      <c r="N641" s="980"/>
      <c r="O641" s="980"/>
      <c r="P641" s="980"/>
    </row>
    <row r="642" s="12" customFormat="true" ht="13.9" hidden="false" customHeight="false" outlineLevel="0" collapsed="false">
      <c r="A642" s="966" t="n">
        <v>21.01</v>
      </c>
      <c r="B642" s="966"/>
      <c r="C642" s="966"/>
      <c r="D642" s="917"/>
      <c r="E642" s="947"/>
      <c r="F642" s="948"/>
      <c r="G642" s="935"/>
      <c r="H642" s="957"/>
      <c r="I642" s="932"/>
      <c r="J642" s="933" t="n">
        <f aca="false">H642-I642</f>
        <v>0</v>
      </c>
      <c r="K642" s="934"/>
      <c r="L642" s="935"/>
      <c r="M642" s="965"/>
      <c r="N642" s="958"/>
      <c r="O642" s="958"/>
      <c r="P642" s="954"/>
    </row>
    <row r="643" s="12" customFormat="true" ht="13.9" hidden="false" customHeight="false" outlineLevel="0" collapsed="false">
      <c r="A643" s="966" t="n">
        <v>21.02</v>
      </c>
      <c r="B643" s="966"/>
      <c r="C643" s="966"/>
      <c r="D643" s="917"/>
      <c r="E643" s="947"/>
      <c r="F643" s="948"/>
      <c r="G643" s="935"/>
      <c r="H643" s="957"/>
      <c r="I643" s="932"/>
      <c r="J643" s="933" t="n">
        <f aca="false">H643-I643</f>
        <v>0</v>
      </c>
      <c r="K643" s="934"/>
      <c r="L643" s="935"/>
      <c r="M643" s="965"/>
      <c r="N643" s="958"/>
      <c r="O643" s="958"/>
      <c r="P643" s="954"/>
    </row>
    <row r="644" s="12" customFormat="true" ht="13.9" hidden="false" customHeight="false" outlineLevel="0" collapsed="false">
      <c r="A644" s="966" t="n">
        <v>21.03</v>
      </c>
      <c r="B644" s="966"/>
      <c r="C644" s="966"/>
      <c r="D644" s="917"/>
      <c r="E644" s="947"/>
      <c r="F644" s="948"/>
      <c r="G644" s="935"/>
      <c r="H644" s="957"/>
      <c r="I644" s="932"/>
      <c r="J644" s="933" t="n">
        <f aca="false">H644-I644</f>
        <v>0</v>
      </c>
      <c r="K644" s="934"/>
      <c r="L644" s="935"/>
      <c r="M644" s="965"/>
      <c r="N644" s="958"/>
      <c r="O644" s="958"/>
      <c r="P644" s="954"/>
    </row>
    <row r="645" s="12" customFormat="true" ht="13.9" hidden="false" customHeight="false" outlineLevel="0" collapsed="false">
      <c r="A645" s="993" t="s">
        <v>291</v>
      </c>
      <c r="B645" s="993"/>
      <c r="C645" s="993" t="n">
        <v>360</v>
      </c>
      <c r="D645" s="917" t="s">
        <v>793</v>
      </c>
      <c r="E645" s="940"/>
      <c r="F645" s="960"/>
      <c r="G645" s="961"/>
      <c r="H645" s="962"/>
      <c r="I645" s="963"/>
      <c r="J645" s="933" t="n">
        <f aca="false">H645-I645</f>
        <v>0</v>
      </c>
      <c r="K645" s="963"/>
      <c r="L645" s="963"/>
      <c r="M645" s="979"/>
      <c r="N645" s="980"/>
      <c r="O645" s="980"/>
      <c r="P645" s="980"/>
    </row>
    <row r="646" s="12" customFormat="true" ht="13.9" hidden="false" customHeight="false" outlineLevel="0" collapsed="false">
      <c r="A646" s="966" t="n">
        <v>22.01</v>
      </c>
      <c r="B646" s="966"/>
      <c r="C646" s="966"/>
      <c r="D646" s="917"/>
      <c r="E646" s="947"/>
      <c r="F646" s="948"/>
      <c r="G646" s="935"/>
      <c r="H646" s="957"/>
      <c r="I646" s="932"/>
      <c r="J646" s="933" t="n">
        <f aca="false">H646-I646</f>
        <v>0</v>
      </c>
      <c r="K646" s="934"/>
      <c r="L646" s="935"/>
      <c r="M646" s="965"/>
      <c r="N646" s="958"/>
      <c r="O646" s="958"/>
      <c r="P646" s="954"/>
    </row>
    <row r="647" s="12" customFormat="true" ht="13.9" hidden="false" customHeight="false" outlineLevel="0" collapsed="false">
      <c r="A647" s="966" t="n">
        <v>22.02</v>
      </c>
      <c r="B647" s="966"/>
      <c r="C647" s="966"/>
      <c r="D647" s="917"/>
      <c r="E647" s="947"/>
      <c r="F647" s="948"/>
      <c r="G647" s="935"/>
      <c r="H647" s="957"/>
      <c r="I647" s="932"/>
      <c r="J647" s="933" t="n">
        <f aca="false">H647-I647</f>
        <v>0</v>
      </c>
      <c r="K647" s="934"/>
      <c r="L647" s="935"/>
      <c r="M647" s="965"/>
      <c r="N647" s="958"/>
      <c r="O647" s="958"/>
      <c r="P647" s="954"/>
    </row>
    <row r="648" s="12" customFormat="true" ht="13.9" hidden="false" customHeight="false" outlineLevel="0" collapsed="false">
      <c r="A648" s="966" t="n">
        <v>22.03</v>
      </c>
      <c r="B648" s="966"/>
      <c r="C648" s="966"/>
      <c r="D648" s="917"/>
      <c r="E648" s="947"/>
      <c r="F648" s="948"/>
      <c r="G648" s="935"/>
      <c r="H648" s="957"/>
      <c r="I648" s="932"/>
      <c r="J648" s="933" t="n">
        <f aca="false">H648-I648</f>
        <v>0</v>
      </c>
      <c r="K648" s="934"/>
      <c r="L648" s="935"/>
      <c r="M648" s="965"/>
      <c r="N648" s="958"/>
      <c r="O648" s="958"/>
      <c r="P648" s="954"/>
    </row>
    <row r="649" s="12" customFormat="true" ht="13.9" hidden="false" customHeight="false" outlineLevel="0" collapsed="false">
      <c r="A649" s="993" t="s">
        <v>294</v>
      </c>
      <c r="B649" s="993"/>
      <c r="C649" s="993" t="s">
        <v>794</v>
      </c>
      <c r="D649" s="917" t="s">
        <v>795</v>
      </c>
      <c r="E649" s="940"/>
      <c r="F649" s="960"/>
      <c r="G649" s="961"/>
      <c r="H649" s="962"/>
      <c r="I649" s="963"/>
      <c r="J649" s="933" t="n">
        <f aca="false">H649-I649</f>
        <v>0</v>
      </c>
      <c r="K649" s="963"/>
      <c r="L649" s="963"/>
      <c r="M649" s="979"/>
      <c r="N649" s="980"/>
      <c r="O649" s="980"/>
      <c r="P649" s="980"/>
    </row>
    <row r="650" s="12" customFormat="true" ht="13.9" hidden="false" customHeight="false" outlineLevel="0" collapsed="false">
      <c r="A650" s="966" t="n">
        <v>23.01</v>
      </c>
      <c r="B650" s="966"/>
      <c r="C650" s="966"/>
      <c r="D650" s="917"/>
      <c r="E650" s="947"/>
      <c r="F650" s="948"/>
      <c r="G650" s="935"/>
      <c r="H650" s="957"/>
      <c r="I650" s="932"/>
      <c r="J650" s="933" t="n">
        <f aca="false">H650-I650</f>
        <v>0</v>
      </c>
      <c r="K650" s="934"/>
      <c r="L650" s="935"/>
      <c r="M650" s="965"/>
      <c r="N650" s="958"/>
      <c r="O650" s="958"/>
      <c r="P650" s="954"/>
    </row>
    <row r="651" s="12" customFormat="true" ht="13.9" hidden="false" customHeight="false" outlineLevel="0" collapsed="false">
      <c r="A651" s="966" t="n">
        <v>23.02</v>
      </c>
      <c r="B651" s="966"/>
      <c r="C651" s="966"/>
      <c r="D651" s="917"/>
      <c r="E651" s="947"/>
      <c r="F651" s="948"/>
      <c r="G651" s="935"/>
      <c r="H651" s="957"/>
      <c r="I651" s="932"/>
      <c r="J651" s="933" t="n">
        <f aca="false">H651-I651</f>
        <v>0</v>
      </c>
      <c r="K651" s="934"/>
      <c r="L651" s="935"/>
      <c r="M651" s="965"/>
      <c r="N651" s="958"/>
      <c r="O651" s="958"/>
      <c r="P651" s="954"/>
    </row>
    <row r="652" s="12" customFormat="true" ht="13.9" hidden="false" customHeight="false" outlineLevel="0" collapsed="false">
      <c r="A652" s="966" t="n">
        <v>23.03</v>
      </c>
      <c r="B652" s="966"/>
      <c r="C652" s="966"/>
      <c r="D652" s="917"/>
      <c r="E652" s="947"/>
      <c r="F652" s="948"/>
      <c r="G652" s="935"/>
      <c r="H652" s="957"/>
      <c r="I652" s="932"/>
      <c r="J652" s="933" t="n">
        <f aca="false">H652-I652</f>
        <v>0</v>
      </c>
      <c r="K652" s="934"/>
      <c r="L652" s="935"/>
      <c r="M652" s="965"/>
      <c r="N652" s="958"/>
      <c r="O652" s="958"/>
      <c r="P652" s="954"/>
    </row>
    <row r="653" s="12" customFormat="true" ht="13.9" hidden="false" customHeight="false" outlineLevel="0" collapsed="false">
      <c r="A653" s="925" t="s">
        <v>297</v>
      </c>
      <c r="B653" s="993"/>
      <c r="C653" s="993" t="s">
        <v>796</v>
      </c>
      <c r="D653" s="917" t="s">
        <v>797</v>
      </c>
      <c r="E653" s="940"/>
      <c r="F653" s="960"/>
      <c r="G653" s="961"/>
      <c r="H653" s="962"/>
      <c r="I653" s="963"/>
      <c r="J653" s="933" t="n">
        <f aca="false">H653-I653</f>
        <v>0</v>
      </c>
      <c r="K653" s="963"/>
      <c r="L653" s="963"/>
      <c r="M653" s="979"/>
      <c r="N653" s="980"/>
      <c r="O653" s="980"/>
      <c r="P653" s="980"/>
    </row>
    <row r="654" s="12" customFormat="true" ht="13.9" hidden="false" customHeight="false" outlineLevel="0" collapsed="false">
      <c r="A654" s="915" t="n">
        <v>24.01</v>
      </c>
      <c r="B654" s="916"/>
      <c r="C654" s="916"/>
      <c r="D654" s="917"/>
      <c r="E654" s="983"/>
      <c r="F654" s="948"/>
      <c r="G654" s="935"/>
      <c r="H654" s="957"/>
      <c r="I654" s="932"/>
      <c r="J654" s="933" t="n">
        <f aca="false">H654-I654</f>
        <v>0</v>
      </c>
      <c r="K654" s="934"/>
      <c r="L654" s="935"/>
      <c r="M654" s="965"/>
      <c r="N654" s="958"/>
      <c r="O654" s="958"/>
      <c r="P654" s="954"/>
    </row>
    <row r="655" s="12" customFormat="true" ht="13.9" hidden="false" customHeight="false" outlineLevel="0" collapsed="false">
      <c r="A655" s="975" t="n">
        <v>24.02</v>
      </c>
      <c r="B655" s="976"/>
      <c r="C655" s="976"/>
      <c r="D655" s="917"/>
      <c r="E655" s="983"/>
      <c r="F655" s="948"/>
      <c r="G655" s="935"/>
      <c r="H655" s="957"/>
      <c r="I655" s="932"/>
      <c r="J655" s="933" t="n">
        <f aca="false">H655-I655</f>
        <v>0</v>
      </c>
      <c r="K655" s="934"/>
      <c r="L655" s="935"/>
      <c r="M655" s="965"/>
      <c r="N655" s="958"/>
      <c r="O655" s="958"/>
      <c r="P655" s="954"/>
    </row>
    <row r="656" s="12" customFormat="true" ht="13.9" hidden="false" customHeight="false" outlineLevel="0" collapsed="false">
      <c r="A656" s="915" t="n">
        <v>24.03</v>
      </c>
      <c r="B656" s="916"/>
      <c r="C656" s="916"/>
      <c r="D656" s="917"/>
      <c r="E656" s="983"/>
      <c r="F656" s="948"/>
      <c r="G656" s="935"/>
      <c r="H656" s="957"/>
      <c r="I656" s="932"/>
      <c r="J656" s="933" t="n">
        <f aca="false">H656-I656</f>
        <v>0</v>
      </c>
      <c r="K656" s="934"/>
      <c r="L656" s="935"/>
      <c r="M656" s="965"/>
      <c r="N656" s="958"/>
      <c r="O656" s="958"/>
      <c r="P656" s="954"/>
    </row>
    <row r="657" s="12" customFormat="true" ht="13.9" hidden="false" customHeight="false" outlineLevel="0" collapsed="false">
      <c r="A657" s="925" t="s">
        <v>301</v>
      </c>
      <c r="B657" s="926"/>
      <c r="C657" s="926" t="s">
        <v>798</v>
      </c>
      <c r="D657" s="917" t="s">
        <v>799</v>
      </c>
      <c r="E657" s="940"/>
      <c r="F657" s="960"/>
      <c r="G657" s="961"/>
      <c r="H657" s="962"/>
      <c r="I657" s="963"/>
      <c r="J657" s="933" t="n">
        <f aca="false">H657-I657</f>
        <v>0</v>
      </c>
      <c r="K657" s="963"/>
      <c r="L657" s="963"/>
      <c r="M657" s="979"/>
      <c r="N657" s="980"/>
      <c r="O657" s="980"/>
      <c r="P657" s="980"/>
    </row>
    <row r="658" s="12" customFormat="true" ht="13.9" hidden="false" customHeight="false" outlineLevel="0" collapsed="false">
      <c r="A658" s="975" t="n">
        <v>25.01</v>
      </c>
      <c r="B658" s="976"/>
      <c r="C658" s="976"/>
      <c r="D658" s="917"/>
      <c r="E658" s="983"/>
      <c r="F658" s="948"/>
      <c r="G658" s="935"/>
      <c r="H658" s="957"/>
      <c r="I658" s="932"/>
      <c r="J658" s="933" t="n">
        <f aca="false">H658-I658</f>
        <v>0</v>
      </c>
      <c r="K658" s="934"/>
      <c r="L658" s="935"/>
      <c r="M658" s="965"/>
      <c r="N658" s="958"/>
      <c r="O658" s="958"/>
      <c r="P658" s="954"/>
    </row>
    <row r="659" s="12" customFormat="true" ht="13.9" hidden="false" customHeight="false" outlineLevel="0" collapsed="false">
      <c r="A659" s="915" t="n">
        <v>25.02</v>
      </c>
      <c r="B659" s="916"/>
      <c r="C659" s="916"/>
      <c r="D659" s="917"/>
      <c r="E659" s="983"/>
      <c r="F659" s="948"/>
      <c r="G659" s="935"/>
      <c r="H659" s="957"/>
      <c r="I659" s="932"/>
      <c r="J659" s="933" t="n">
        <f aca="false">H659-I659</f>
        <v>0</v>
      </c>
      <c r="K659" s="934"/>
      <c r="L659" s="935"/>
      <c r="M659" s="965"/>
      <c r="N659" s="958"/>
      <c r="O659" s="958"/>
      <c r="P659" s="954"/>
    </row>
    <row r="660" s="12" customFormat="true" ht="13.9" hidden="false" customHeight="false" outlineLevel="0" collapsed="false">
      <c r="A660" s="915" t="n">
        <v>25.03</v>
      </c>
      <c r="B660" s="916"/>
      <c r="C660" s="916"/>
      <c r="D660" s="917"/>
      <c r="E660" s="947"/>
      <c r="F660" s="948"/>
      <c r="G660" s="935"/>
      <c r="H660" s="957"/>
      <c r="I660" s="932"/>
      <c r="J660" s="933" t="n">
        <f aca="false">H660-I660</f>
        <v>0</v>
      </c>
      <c r="K660" s="934"/>
      <c r="L660" s="935"/>
      <c r="M660" s="965"/>
      <c r="N660" s="958"/>
      <c r="O660" s="958"/>
      <c r="P660" s="954"/>
    </row>
    <row r="661" s="12" customFormat="true" ht="13.9" hidden="false" customHeight="false" outlineLevel="0" collapsed="false">
      <c r="A661" s="947" t="s">
        <v>304</v>
      </c>
      <c r="B661" s="926"/>
      <c r="C661" s="926" t="n">
        <v>370</v>
      </c>
      <c r="D661" s="959" t="s">
        <v>800</v>
      </c>
      <c r="E661" s="940"/>
      <c r="F661" s="960"/>
      <c r="G661" s="961"/>
      <c r="H661" s="962"/>
      <c r="I661" s="963"/>
      <c r="J661" s="933" t="n">
        <f aca="false">H661-I661</f>
        <v>0</v>
      </c>
      <c r="K661" s="963"/>
      <c r="L661" s="963"/>
      <c r="M661" s="979"/>
      <c r="N661" s="980"/>
      <c r="O661" s="980"/>
      <c r="P661" s="980"/>
    </row>
    <row r="662" s="12" customFormat="true" ht="13.9" hidden="false" customHeight="false" outlineLevel="0" collapsed="false">
      <c r="A662" s="915" t="n">
        <v>26.01</v>
      </c>
      <c r="B662" s="916"/>
      <c r="C662" s="916"/>
      <c r="D662" s="917"/>
      <c r="E662" s="947"/>
      <c r="F662" s="948"/>
      <c r="G662" s="935"/>
      <c r="H662" s="957"/>
      <c r="I662" s="932"/>
      <c r="J662" s="933" t="n">
        <f aca="false">H662-I662</f>
        <v>0</v>
      </c>
      <c r="K662" s="934"/>
      <c r="L662" s="935"/>
      <c r="M662" s="965"/>
      <c r="N662" s="958"/>
      <c r="O662" s="958"/>
      <c r="P662" s="954"/>
    </row>
    <row r="663" s="12" customFormat="true" ht="13.9" hidden="false" customHeight="false" outlineLevel="0" collapsed="false">
      <c r="A663" s="915" t="n">
        <v>26.02</v>
      </c>
      <c r="B663" s="916"/>
      <c r="C663" s="916"/>
      <c r="D663" s="917"/>
      <c r="E663" s="947"/>
      <c r="F663" s="948"/>
      <c r="G663" s="935"/>
      <c r="H663" s="957"/>
      <c r="I663" s="932"/>
      <c r="J663" s="933" t="n">
        <f aca="false">H663-I663</f>
        <v>0</v>
      </c>
      <c r="K663" s="934"/>
      <c r="L663" s="935"/>
      <c r="M663" s="965"/>
      <c r="N663" s="958"/>
      <c r="O663" s="958"/>
      <c r="P663" s="954"/>
    </row>
    <row r="664" s="12" customFormat="true" ht="13.9" hidden="false" customHeight="false" outlineLevel="0" collapsed="false">
      <c r="A664" s="915" t="n">
        <v>26.03</v>
      </c>
      <c r="B664" s="916"/>
      <c r="C664" s="916"/>
      <c r="D664" s="917"/>
      <c r="E664" s="947"/>
      <c r="F664" s="948"/>
      <c r="G664" s="935"/>
      <c r="H664" s="957"/>
      <c r="I664" s="932"/>
      <c r="J664" s="933" t="n">
        <f aca="false">H664-I664</f>
        <v>0</v>
      </c>
      <c r="K664" s="934"/>
      <c r="L664" s="935"/>
      <c r="M664" s="965"/>
      <c r="N664" s="958"/>
      <c r="O664" s="958"/>
      <c r="P664" s="954"/>
    </row>
    <row r="665" s="12" customFormat="true" ht="13.9" hidden="false" customHeight="false" outlineLevel="0" collapsed="false">
      <c r="A665" s="947" t="s">
        <v>307</v>
      </c>
      <c r="B665" s="917"/>
      <c r="C665" s="917" t="s">
        <v>801</v>
      </c>
      <c r="D665" s="917" t="s">
        <v>802</v>
      </c>
      <c r="E665" s="940"/>
      <c r="F665" s="960"/>
      <c r="G665" s="961"/>
      <c r="H665" s="962"/>
      <c r="I665" s="963"/>
      <c r="J665" s="933" t="n">
        <f aca="false">H665-I665</f>
        <v>0</v>
      </c>
      <c r="K665" s="963"/>
      <c r="L665" s="963"/>
      <c r="M665" s="979"/>
      <c r="N665" s="980"/>
      <c r="O665" s="980"/>
      <c r="P665" s="980"/>
    </row>
    <row r="666" s="12" customFormat="true" ht="13.9" hidden="false" customHeight="false" outlineLevel="0" collapsed="false">
      <c r="A666" s="915" t="n">
        <v>27.01</v>
      </c>
      <c r="B666" s="916"/>
      <c r="C666" s="916"/>
      <c r="D666" s="917"/>
      <c r="E666" s="977"/>
      <c r="F666" s="948"/>
      <c r="G666" s="935"/>
      <c r="H666" s="957"/>
      <c r="I666" s="932"/>
      <c r="J666" s="933" t="n">
        <f aca="false">H666-I666</f>
        <v>0</v>
      </c>
      <c r="K666" s="934"/>
      <c r="L666" s="935"/>
      <c r="M666" s="965"/>
      <c r="N666" s="958"/>
      <c r="O666" s="958"/>
      <c r="P666" s="954"/>
    </row>
    <row r="667" s="12" customFormat="true" ht="13.9" hidden="false" customHeight="false" outlineLevel="0" collapsed="false">
      <c r="A667" s="915" t="n">
        <v>27.02</v>
      </c>
      <c r="B667" s="916"/>
      <c r="C667" s="916"/>
      <c r="D667" s="917"/>
      <c r="E667" s="977"/>
      <c r="F667" s="948"/>
      <c r="G667" s="935"/>
      <c r="H667" s="957"/>
      <c r="I667" s="932"/>
      <c r="J667" s="933" t="n">
        <f aca="false">H667-I667</f>
        <v>0</v>
      </c>
      <c r="K667" s="934"/>
      <c r="L667" s="935"/>
      <c r="M667" s="965"/>
      <c r="N667" s="958"/>
      <c r="O667" s="958"/>
      <c r="P667" s="954"/>
    </row>
    <row r="668" s="12" customFormat="true" ht="13.9" hidden="false" customHeight="false" outlineLevel="0" collapsed="false">
      <c r="A668" s="915" t="n">
        <v>27.03</v>
      </c>
      <c r="B668" s="916"/>
      <c r="C668" s="916"/>
      <c r="D668" s="917"/>
      <c r="E668" s="977"/>
      <c r="F668" s="948"/>
      <c r="G668" s="935"/>
      <c r="H668" s="957"/>
      <c r="I668" s="932"/>
      <c r="J668" s="933" t="n">
        <f aca="false">H668-I668</f>
        <v>0</v>
      </c>
      <c r="K668" s="934"/>
      <c r="L668" s="935"/>
      <c r="M668" s="965"/>
      <c r="N668" s="958"/>
      <c r="O668" s="958"/>
      <c r="P668" s="954"/>
    </row>
    <row r="669" s="12" customFormat="true" ht="13.9" hidden="false" customHeight="false" outlineLevel="0" collapsed="false">
      <c r="A669" s="947" t="s">
        <v>310</v>
      </c>
      <c r="B669" s="917"/>
      <c r="C669" s="917" t="s">
        <v>803</v>
      </c>
      <c r="D669" s="917" t="s">
        <v>804</v>
      </c>
      <c r="E669" s="940"/>
      <c r="F669" s="960"/>
      <c r="G669" s="961"/>
      <c r="H669" s="962"/>
      <c r="I669" s="963"/>
      <c r="J669" s="933" t="n">
        <f aca="false">H669-I669</f>
        <v>0</v>
      </c>
      <c r="K669" s="934"/>
      <c r="L669" s="963"/>
      <c r="M669" s="979"/>
      <c r="N669" s="980"/>
      <c r="O669" s="980"/>
      <c r="P669" s="980"/>
    </row>
    <row r="670" s="12" customFormat="true" ht="13.9" hidden="false" customHeight="false" outlineLevel="0" collapsed="false">
      <c r="A670" s="915" t="n">
        <v>28.01</v>
      </c>
      <c r="B670" s="916"/>
      <c r="C670" s="916"/>
      <c r="D670" s="917"/>
      <c r="E670" s="947"/>
      <c r="F670" s="878"/>
      <c r="G670" s="994"/>
      <c r="H670" s="995"/>
      <c r="I670" s="996"/>
      <c r="J670" s="933" t="n">
        <f aca="false">H670-I670</f>
        <v>0</v>
      </c>
      <c r="K670" s="934"/>
      <c r="L670" s="994"/>
      <c r="M670" s="997"/>
      <c r="N670" s="984"/>
      <c r="O670" s="984"/>
      <c r="P670" s="954"/>
    </row>
    <row r="671" s="12" customFormat="true" ht="13.9" hidden="false" customHeight="false" outlineLevel="0" collapsed="false">
      <c r="A671" s="915" t="n">
        <v>28.02</v>
      </c>
      <c r="B671" s="916"/>
      <c r="C671" s="916"/>
      <c r="D671" s="917"/>
      <c r="E671" s="947"/>
      <c r="F671" s="948"/>
      <c r="G671" s="935"/>
      <c r="H671" s="957"/>
      <c r="I671" s="932"/>
      <c r="J671" s="933" t="n">
        <f aca="false">H671-I671</f>
        <v>0</v>
      </c>
      <c r="K671" s="934"/>
      <c r="L671" s="935"/>
      <c r="M671" s="965"/>
      <c r="N671" s="958"/>
      <c r="O671" s="958"/>
      <c r="P671" s="954"/>
    </row>
    <row r="672" s="12" customFormat="true" ht="13.9" hidden="false" customHeight="false" outlineLevel="0" collapsed="false">
      <c r="A672" s="915" t="n">
        <v>28.03</v>
      </c>
      <c r="B672" s="916"/>
      <c r="C672" s="916"/>
      <c r="D672" s="917"/>
      <c r="E672" s="947"/>
      <c r="F672" s="948"/>
      <c r="G672" s="935"/>
      <c r="H672" s="957"/>
      <c r="I672" s="932"/>
      <c r="J672" s="933" t="n">
        <f aca="false">H672-I672</f>
        <v>0</v>
      </c>
      <c r="K672" s="934"/>
      <c r="L672" s="935"/>
      <c r="M672" s="965"/>
      <c r="N672" s="958"/>
      <c r="O672" s="958"/>
      <c r="P672" s="954"/>
    </row>
    <row r="673" s="12" customFormat="true" ht="13.9" hidden="false" customHeight="false" outlineLevel="0" collapsed="false">
      <c r="A673" s="947" t="s">
        <v>313</v>
      </c>
      <c r="B673" s="917"/>
      <c r="C673" s="917" t="s">
        <v>805</v>
      </c>
      <c r="D673" s="917" t="s">
        <v>806</v>
      </c>
      <c r="E673" s="940"/>
      <c r="F673" s="960"/>
      <c r="G673" s="961"/>
      <c r="H673" s="962"/>
      <c r="I673" s="963"/>
      <c r="J673" s="933" t="n">
        <f aca="false">H673-I673</f>
        <v>0</v>
      </c>
      <c r="K673" s="963"/>
      <c r="L673" s="963"/>
      <c r="M673" s="979"/>
      <c r="N673" s="980"/>
      <c r="O673" s="980"/>
      <c r="P673" s="980"/>
    </row>
    <row r="674" s="12" customFormat="true" ht="13.9" hidden="false" customHeight="false" outlineLevel="0" collapsed="false">
      <c r="A674" s="915" t="n">
        <v>29.01</v>
      </c>
      <c r="B674" s="916"/>
      <c r="C674" s="916"/>
      <c r="D674" s="917"/>
      <c r="E674" s="998"/>
      <c r="F674" s="948"/>
      <c r="G674" s="935"/>
      <c r="H674" s="957"/>
      <c r="I674" s="932"/>
      <c r="J674" s="933" t="n">
        <f aca="false">H674-I674</f>
        <v>0</v>
      </c>
      <c r="K674" s="934"/>
      <c r="L674" s="935"/>
      <c r="M674" s="965"/>
      <c r="N674" s="958"/>
      <c r="O674" s="958"/>
      <c r="P674" s="954"/>
    </row>
    <row r="675" s="12" customFormat="true" ht="13.9" hidden="false" customHeight="false" outlineLevel="0" collapsed="false">
      <c r="A675" s="915" t="n">
        <v>29.02</v>
      </c>
      <c r="B675" s="916"/>
      <c r="C675" s="916"/>
      <c r="D675" s="917"/>
      <c r="E675" s="977"/>
      <c r="F675" s="948"/>
      <c r="G675" s="935"/>
      <c r="H675" s="957"/>
      <c r="I675" s="932"/>
      <c r="J675" s="933" t="n">
        <f aca="false">H675-I675</f>
        <v>0</v>
      </c>
      <c r="K675" s="934"/>
      <c r="L675" s="935"/>
      <c r="M675" s="965"/>
      <c r="N675" s="958"/>
      <c r="O675" s="958"/>
      <c r="P675" s="954"/>
    </row>
    <row r="676" s="12" customFormat="true" ht="13.9" hidden="false" customHeight="false" outlineLevel="0" collapsed="false">
      <c r="A676" s="915" t="n">
        <v>29.03</v>
      </c>
      <c r="B676" s="916"/>
      <c r="C676" s="916"/>
      <c r="D676" s="917"/>
      <c r="E676" s="947"/>
      <c r="F676" s="948"/>
      <c r="G676" s="935"/>
      <c r="H676" s="957"/>
      <c r="I676" s="932"/>
      <c r="J676" s="933" t="n">
        <f aca="false">H676-I676</f>
        <v>0</v>
      </c>
      <c r="K676" s="934"/>
      <c r="L676" s="935"/>
      <c r="M676" s="965"/>
      <c r="N676" s="958"/>
      <c r="O676" s="958"/>
      <c r="P676" s="954"/>
    </row>
    <row r="677" s="12" customFormat="true" ht="13.9" hidden="false" customHeight="false" outlineLevel="0" collapsed="false">
      <c r="A677" s="947" t="s">
        <v>316</v>
      </c>
      <c r="B677" s="917"/>
      <c r="C677" s="917" t="n">
        <v>396</v>
      </c>
      <c r="D677" s="917" t="s">
        <v>807</v>
      </c>
      <c r="E677" s="940"/>
      <c r="F677" s="960"/>
      <c r="G677" s="961"/>
      <c r="H677" s="962"/>
      <c r="I677" s="963"/>
      <c r="J677" s="963"/>
      <c r="K677" s="963"/>
      <c r="L677" s="963"/>
      <c r="M677" s="979"/>
      <c r="N677" s="980"/>
      <c r="O677" s="980"/>
      <c r="P677" s="980"/>
    </row>
    <row r="678" s="12" customFormat="true" ht="13.9" hidden="false" customHeight="false" outlineLevel="0" collapsed="false">
      <c r="A678" s="915" t="n">
        <v>30.01</v>
      </c>
      <c r="B678" s="916"/>
      <c r="C678" s="916"/>
      <c r="D678" s="917"/>
      <c r="E678" s="947"/>
      <c r="F678" s="919"/>
      <c r="G678" s="920"/>
      <c r="H678" s="931"/>
      <c r="I678" s="932"/>
      <c r="J678" s="933" t="n">
        <f aca="false">H678-I678</f>
        <v>0</v>
      </c>
      <c r="K678" s="934"/>
      <c r="L678" s="935"/>
      <c r="M678" s="965"/>
      <c r="N678" s="958"/>
      <c r="O678" s="958" t="n">
        <f aca="false">J678-N678</f>
        <v>0</v>
      </c>
      <c r="P678" s="954"/>
    </row>
    <row r="679" s="12" customFormat="true" ht="13.9" hidden="false" customHeight="false" outlineLevel="0" collapsed="false">
      <c r="A679" s="917" t="s">
        <v>319</v>
      </c>
      <c r="B679" s="917"/>
      <c r="C679" s="917" t="n">
        <v>397</v>
      </c>
      <c r="D679" s="959" t="s">
        <v>808</v>
      </c>
      <c r="E679" s="940"/>
      <c r="F679" s="960"/>
      <c r="G679" s="961"/>
      <c r="H679" s="978"/>
      <c r="I679" s="979"/>
      <c r="J679" s="979"/>
      <c r="K679" s="963"/>
      <c r="L679" s="963"/>
      <c r="M679" s="979"/>
      <c r="N679" s="980"/>
      <c r="O679" s="980"/>
      <c r="P679" s="980"/>
    </row>
    <row r="680" s="12" customFormat="true" ht="13.9" hidden="false" customHeight="false" outlineLevel="0" collapsed="false">
      <c r="A680" s="916" t="n">
        <v>31.01</v>
      </c>
      <c r="B680" s="916"/>
      <c r="C680" s="916"/>
      <c r="D680" s="917"/>
      <c r="E680" s="947"/>
      <c r="F680" s="919"/>
      <c r="G680" s="920"/>
      <c r="H680" s="931"/>
      <c r="I680" s="932"/>
      <c r="J680" s="933" t="n">
        <f aca="false">H680-I680</f>
        <v>0</v>
      </c>
      <c r="K680" s="934"/>
      <c r="L680" s="935"/>
      <c r="M680" s="965"/>
      <c r="N680" s="958"/>
      <c r="O680" s="958" t="n">
        <f aca="false">J680-N680</f>
        <v>0</v>
      </c>
      <c r="P680" s="954"/>
    </row>
    <row r="681" s="12" customFormat="true" ht="13.9" hidden="false" customHeight="false" outlineLevel="0" collapsed="false">
      <c r="A681" s="916" t="n">
        <v>31.02</v>
      </c>
      <c r="B681" s="916"/>
      <c r="C681" s="916"/>
      <c r="D681" s="917"/>
      <c r="E681" s="947"/>
      <c r="F681" s="919"/>
      <c r="G681" s="920"/>
      <c r="H681" s="931"/>
      <c r="I681" s="932"/>
      <c r="J681" s="933" t="n">
        <f aca="false">H681-I681</f>
        <v>0</v>
      </c>
      <c r="K681" s="934"/>
      <c r="L681" s="935"/>
      <c r="M681" s="965"/>
      <c r="N681" s="958"/>
      <c r="O681" s="958" t="n">
        <f aca="false">J681-N681</f>
        <v>0</v>
      </c>
      <c r="P681" s="954"/>
    </row>
    <row r="682" s="12" customFormat="true" ht="13.9" hidden="false" customHeight="false" outlineLevel="0" collapsed="false">
      <c r="A682" s="976" t="n">
        <v>31.03</v>
      </c>
      <c r="B682" s="976"/>
      <c r="C682" s="976"/>
      <c r="D682" s="926"/>
      <c r="E682" s="925"/>
      <c r="F682" s="999"/>
      <c r="G682" s="1000"/>
      <c r="H682" s="1001"/>
      <c r="I682" s="1002"/>
      <c r="J682" s="933" t="n">
        <f aca="false">H682-I682</f>
        <v>0</v>
      </c>
      <c r="K682" s="934"/>
      <c r="L682" s="1000"/>
      <c r="M682" s="1003"/>
      <c r="N682" s="1004"/>
      <c r="O682" s="1004"/>
      <c r="P682" s="1005"/>
    </row>
    <row r="683" s="608" customFormat="true" ht="13.5" hidden="false" customHeight="false" outlineLevel="0" collapsed="false">
      <c r="A683" s="945" t="n">
        <v>32</v>
      </c>
      <c r="B683" s="946"/>
      <c r="C683" s="946"/>
      <c r="D683" s="917" t="s">
        <v>809</v>
      </c>
      <c r="E683" s="947"/>
      <c r="F683" s="948"/>
      <c r="G683" s="949"/>
      <c r="H683" s="950" t="n">
        <f aca="false">SUM(H559:H682)</f>
        <v>28671</v>
      </c>
      <c r="I683" s="932" t="n">
        <f aca="false">SUM(I559:I682)</f>
        <v>0</v>
      </c>
      <c r="J683" s="951" t="n">
        <f aca="false">SUM(J559:J682)</f>
        <v>28671</v>
      </c>
      <c r="K683" s="949" t="n">
        <f aca="false">SUM(K559:K682)</f>
        <v>73930.5</v>
      </c>
      <c r="L683" s="949" t="n">
        <f aca="false">SUM(L559:L682)</f>
        <v>737.53</v>
      </c>
      <c r="M683" s="952" t="n">
        <f aca="false">SUM(M559:M682)</f>
        <v>2826.43333333333</v>
      </c>
      <c r="N683" s="953" t="n">
        <f aca="false">SUM(N559:N682)</f>
        <v>19378.75</v>
      </c>
      <c r="O683" s="953" t="n">
        <f aca="false">SUM(O559:O682)</f>
        <v>9292.25</v>
      </c>
      <c r="P683" s="954" t="n">
        <f aca="false">SUM(P559:P682)</f>
        <v>0</v>
      </c>
    </row>
    <row r="684" s="858" customFormat="true" ht="13.9" hidden="false" customHeight="false" outlineLevel="0" collapsed="false">
      <c r="K684" s="924"/>
      <c r="Q684" s="924"/>
      <c r="R684" s="924"/>
      <c r="S684" s="924"/>
      <c r="T684" s="924"/>
      <c r="U684" s="924"/>
      <c r="V684" s="924"/>
      <c r="W684" s="924"/>
      <c r="X684" s="924"/>
      <c r="Y684" s="924"/>
      <c r="Z684" s="924"/>
      <c r="AA684" s="924"/>
      <c r="AB684" s="924"/>
      <c r="AC684" s="924"/>
      <c r="AD684" s="924"/>
      <c r="AE684" s="924"/>
      <c r="AF684" s="924"/>
      <c r="AG684" s="924"/>
      <c r="AH684" s="924"/>
      <c r="AI684" s="924"/>
      <c r="AJ684" s="924"/>
      <c r="AK684" s="924"/>
      <c r="AL684" s="924"/>
      <c r="AM684" s="924"/>
      <c r="AN684" s="924"/>
      <c r="AO684" s="924"/>
      <c r="AP684" s="924"/>
      <c r="AQ684" s="924"/>
      <c r="AR684" s="924"/>
      <c r="AS684" s="924"/>
      <c r="AT684" s="924"/>
      <c r="AU684" s="924"/>
      <c r="AV684" s="924"/>
      <c r="AW684" s="924"/>
      <c r="AX684" s="924"/>
      <c r="AY684" s="924"/>
      <c r="AZ684" s="924"/>
      <c r="BA684" s="924"/>
      <c r="BB684" s="924"/>
      <c r="BC684" s="924"/>
      <c r="BD684" s="924"/>
      <c r="BE684" s="924"/>
      <c r="BF684" s="924"/>
    </row>
    <row r="685" s="858" customFormat="true" ht="13.9" hidden="false" customHeight="false" outlineLevel="0" collapsed="false">
      <c r="K685" s="924"/>
      <c r="Q685" s="924"/>
      <c r="R685" s="924"/>
      <c r="S685" s="924"/>
      <c r="T685" s="924"/>
      <c r="U685" s="924"/>
      <c r="V685" s="924"/>
      <c r="W685" s="924"/>
      <c r="X685" s="924"/>
      <c r="Y685" s="924"/>
      <c r="Z685" s="924"/>
      <c r="AA685" s="924"/>
      <c r="AB685" s="924"/>
      <c r="AC685" s="924"/>
      <c r="AD685" s="924"/>
      <c r="AE685" s="924"/>
      <c r="AF685" s="924"/>
      <c r="AG685" s="924"/>
      <c r="AH685" s="924"/>
      <c r="AI685" s="924"/>
      <c r="AJ685" s="924"/>
      <c r="AK685" s="924"/>
      <c r="AL685" s="924"/>
      <c r="AM685" s="924"/>
      <c r="AN685" s="924"/>
      <c r="AO685" s="924"/>
      <c r="AP685" s="924"/>
      <c r="AQ685" s="924"/>
      <c r="AR685" s="924"/>
      <c r="AS685" s="924"/>
      <c r="AT685" s="924"/>
      <c r="AU685" s="924"/>
      <c r="AV685" s="924"/>
      <c r="AW685" s="924"/>
      <c r="AX685" s="924"/>
      <c r="AY685" s="924"/>
      <c r="AZ685" s="924"/>
      <c r="BA685" s="924"/>
      <c r="BB685" s="924"/>
      <c r="BC685" s="924"/>
      <c r="BD685" s="924"/>
      <c r="BE685" s="924"/>
      <c r="BF685" s="924"/>
    </row>
    <row r="686" s="858" customFormat="true" ht="13.9" hidden="false" customHeight="false" outlineLevel="0" collapsed="false">
      <c r="K686" s="924"/>
      <c r="Q686" s="924"/>
      <c r="R686" s="924"/>
      <c r="S686" s="924"/>
      <c r="T686" s="924"/>
      <c r="U686" s="924"/>
      <c r="V686" s="924"/>
      <c r="W686" s="924"/>
      <c r="X686" s="924"/>
      <c r="Y686" s="924"/>
      <c r="Z686" s="924"/>
      <c r="AA686" s="924"/>
      <c r="AB686" s="924"/>
      <c r="AC686" s="924"/>
      <c r="AD686" s="924"/>
      <c r="AE686" s="924"/>
      <c r="AF686" s="924"/>
      <c r="AG686" s="924"/>
      <c r="AH686" s="924"/>
      <c r="AI686" s="924"/>
      <c r="AJ686" s="924"/>
      <c r="AK686" s="924"/>
      <c r="AL686" s="924"/>
      <c r="AM686" s="924"/>
      <c r="AN686" s="924"/>
      <c r="AO686" s="924"/>
      <c r="AP686" s="924"/>
      <c r="AQ686" s="924"/>
      <c r="AR686" s="924"/>
      <c r="AS686" s="924"/>
      <c r="AT686" s="924"/>
      <c r="AU686" s="924"/>
      <c r="AV686" s="924"/>
      <c r="AW686" s="924"/>
      <c r="AX686" s="924"/>
      <c r="AY686" s="924"/>
      <c r="AZ686" s="924"/>
      <c r="BA686" s="924"/>
      <c r="BB686" s="924"/>
      <c r="BC686" s="924"/>
      <c r="BD686" s="924"/>
      <c r="BE686" s="924"/>
      <c r="BF686" s="924"/>
    </row>
    <row r="687" s="858" customFormat="true" ht="13.9" hidden="false" customHeight="false" outlineLevel="0" collapsed="false">
      <c r="K687" s="924"/>
      <c r="Q687" s="924"/>
      <c r="R687" s="924"/>
      <c r="S687" s="924"/>
      <c r="T687" s="924"/>
      <c r="U687" s="924"/>
      <c r="V687" s="924"/>
      <c r="W687" s="924"/>
      <c r="X687" s="924"/>
      <c r="Y687" s="924"/>
      <c r="Z687" s="924"/>
      <c r="AA687" s="924"/>
      <c r="AB687" s="924"/>
      <c r="AC687" s="924"/>
      <c r="AD687" s="924"/>
      <c r="AE687" s="924"/>
      <c r="AF687" s="924"/>
      <c r="AG687" s="924"/>
      <c r="AH687" s="924"/>
      <c r="AI687" s="924"/>
      <c r="AJ687" s="924"/>
      <c r="AK687" s="924"/>
      <c r="AL687" s="924"/>
      <c r="AM687" s="924"/>
      <c r="AN687" s="924"/>
      <c r="AO687" s="924"/>
      <c r="AP687" s="924"/>
      <c r="AQ687" s="924"/>
      <c r="AR687" s="924"/>
      <c r="AS687" s="924"/>
      <c r="AT687" s="924"/>
      <c r="AU687" s="924"/>
      <c r="AV687" s="924"/>
      <c r="AW687" s="924"/>
      <c r="AX687" s="924"/>
      <c r="AY687" s="924"/>
      <c r="AZ687" s="924"/>
      <c r="BA687" s="924"/>
      <c r="BB687" s="924"/>
      <c r="BC687" s="924"/>
      <c r="BD687" s="924"/>
      <c r="BE687" s="924"/>
      <c r="BF687" s="924"/>
    </row>
    <row r="688" s="858" customFormat="true" ht="13.9" hidden="false" customHeight="false" outlineLevel="0" collapsed="false">
      <c r="K688" s="924"/>
      <c r="Q688" s="924"/>
      <c r="R688" s="924"/>
      <c r="S688" s="924"/>
      <c r="T688" s="924"/>
      <c r="U688" s="924"/>
      <c r="V688" s="924"/>
      <c r="W688" s="924"/>
      <c r="X688" s="924"/>
      <c r="Y688" s="924"/>
      <c r="Z688" s="924"/>
      <c r="AA688" s="924"/>
      <c r="AB688" s="924"/>
      <c r="AC688" s="924"/>
      <c r="AD688" s="924"/>
      <c r="AE688" s="924"/>
      <c r="AF688" s="924"/>
      <c r="AG688" s="924"/>
      <c r="AH688" s="924"/>
      <c r="AI688" s="924"/>
      <c r="AJ688" s="924"/>
      <c r="AK688" s="924"/>
      <c r="AL688" s="924"/>
      <c r="AM688" s="924"/>
      <c r="AN688" s="924"/>
      <c r="AO688" s="924"/>
      <c r="AP688" s="924"/>
      <c r="AQ688" s="924"/>
      <c r="AR688" s="924"/>
      <c r="AS688" s="924"/>
      <c r="AT688" s="924"/>
      <c r="AU688" s="924"/>
      <c r="AV688" s="924"/>
      <c r="AW688" s="924"/>
      <c r="AX688" s="924"/>
      <c r="AY688" s="924"/>
      <c r="AZ688" s="924"/>
      <c r="BA688" s="924"/>
      <c r="BB688" s="924"/>
      <c r="BC688" s="924"/>
      <c r="BD688" s="924"/>
      <c r="BE688" s="924"/>
      <c r="BF688" s="924"/>
    </row>
    <row r="689" s="858" customFormat="true" ht="13.9" hidden="false" customHeight="false" outlineLevel="0" collapsed="false">
      <c r="K689" s="924"/>
      <c r="Q689" s="924"/>
      <c r="R689" s="924"/>
      <c r="S689" s="924"/>
      <c r="T689" s="924"/>
      <c r="U689" s="924"/>
      <c r="V689" s="924"/>
      <c r="W689" s="924"/>
      <c r="X689" s="924"/>
      <c r="Y689" s="924"/>
      <c r="Z689" s="924"/>
      <c r="AA689" s="924"/>
      <c r="AB689" s="924"/>
      <c r="AC689" s="924"/>
      <c r="AD689" s="924"/>
      <c r="AE689" s="924"/>
      <c r="AF689" s="924"/>
      <c r="AG689" s="924"/>
      <c r="AH689" s="924"/>
      <c r="AI689" s="924"/>
      <c r="AJ689" s="924"/>
      <c r="AK689" s="924"/>
      <c r="AL689" s="924"/>
      <c r="AM689" s="924"/>
      <c r="AN689" s="924"/>
      <c r="AO689" s="924"/>
      <c r="AP689" s="924"/>
      <c r="AQ689" s="924"/>
      <c r="AR689" s="924"/>
      <c r="AS689" s="924"/>
      <c r="AT689" s="924"/>
      <c r="AU689" s="924"/>
      <c r="AV689" s="924"/>
      <c r="AW689" s="924"/>
      <c r="AX689" s="924"/>
      <c r="AY689" s="924"/>
      <c r="AZ689" s="924"/>
      <c r="BA689" s="924"/>
      <c r="BB689" s="924"/>
      <c r="BC689" s="924"/>
      <c r="BD689" s="924"/>
      <c r="BE689" s="924"/>
      <c r="BF689" s="924"/>
    </row>
    <row r="690" s="858" customFormat="true" ht="13.9" hidden="false" customHeight="false" outlineLevel="0" collapsed="false">
      <c r="K690" s="924"/>
      <c r="Q690" s="924"/>
      <c r="R690" s="924"/>
      <c r="S690" s="924"/>
      <c r="T690" s="924"/>
      <c r="U690" s="924"/>
      <c r="V690" s="924"/>
      <c r="W690" s="924"/>
      <c r="X690" s="924"/>
      <c r="Y690" s="924"/>
      <c r="Z690" s="924"/>
      <c r="AA690" s="924"/>
      <c r="AB690" s="924"/>
      <c r="AC690" s="924"/>
      <c r="AD690" s="924"/>
      <c r="AE690" s="924"/>
      <c r="AF690" s="924"/>
      <c r="AG690" s="924"/>
      <c r="AH690" s="924"/>
      <c r="AI690" s="924"/>
      <c r="AJ690" s="924"/>
      <c r="AK690" s="924"/>
      <c r="AL690" s="924"/>
      <c r="AM690" s="924"/>
      <c r="AN690" s="924"/>
      <c r="AO690" s="924"/>
      <c r="AP690" s="924"/>
      <c r="AQ690" s="924"/>
      <c r="AR690" s="924"/>
      <c r="AS690" s="924"/>
      <c r="AT690" s="924"/>
      <c r="AU690" s="924"/>
      <c r="AV690" s="924"/>
      <c r="AW690" s="924"/>
      <c r="AX690" s="924"/>
      <c r="AY690" s="924"/>
      <c r="AZ690" s="924"/>
      <c r="BA690" s="924"/>
      <c r="BB690" s="924"/>
      <c r="BC690" s="924"/>
      <c r="BD690" s="924"/>
      <c r="BE690" s="924"/>
      <c r="BF690" s="924"/>
    </row>
    <row r="691" s="858" customFormat="true" ht="13.9" hidden="false" customHeight="false" outlineLevel="0" collapsed="false">
      <c r="K691" s="924"/>
      <c r="Q691" s="924"/>
      <c r="R691" s="924"/>
      <c r="S691" s="924"/>
      <c r="T691" s="924"/>
      <c r="U691" s="924"/>
      <c r="V691" s="924"/>
      <c r="W691" s="924"/>
      <c r="X691" s="924"/>
      <c r="Y691" s="924"/>
      <c r="Z691" s="924"/>
      <c r="AA691" s="924"/>
      <c r="AB691" s="924"/>
      <c r="AC691" s="924"/>
      <c r="AD691" s="924"/>
      <c r="AE691" s="924"/>
      <c r="AF691" s="924"/>
      <c r="AG691" s="924"/>
      <c r="AH691" s="924"/>
      <c r="AI691" s="924"/>
      <c r="AJ691" s="924"/>
      <c r="AK691" s="924"/>
      <c r="AL691" s="924"/>
      <c r="AM691" s="924"/>
      <c r="AN691" s="924"/>
      <c r="AO691" s="924"/>
      <c r="AP691" s="924"/>
      <c r="AQ691" s="924"/>
      <c r="AR691" s="924"/>
      <c r="AS691" s="924"/>
      <c r="AT691" s="924"/>
      <c r="AU691" s="924"/>
      <c r="AV691" s="924"/>
      <c r="AW691" s="924"/>
      <c r="AX691" s="924"/>
      <c r="AY691" s="924"/>
      <c r="AZ691" s="924"/>
      <c r="BA691" s="924"/>
      <c r="BB691" s="924"/>
      <c r="BC691" s="924"/>
      <c r="BD691" s="924"/>
      <c r="BE691" s="924"/>
      <c r="BF691" s="924"/>
    </row>
    <row r="692" s="858" customFormat="true" ht="13.9" hidden="false" customHeight="false" outlineLevel="0" collapsed="false">
      <c r="K692" s="924"/>
      <c r="Q692" s="924"/>
      <c r="R692" s="924"/>
      <c r="S692" s="924"/>
      <c r="T692" s="924"/>
      <c r="U692" s="924"/>
      <c r="V692" s="924"/>
      <c r="W692" s="924"/>
      <c r="X692" s="924"/>
      <c r="Y692" s="924"/>
      <c r="Z692" s="924"/>
      <c r="AA692" s="924"/>
      <c r="AB692" s="924"/>
      <c r="AC692" s="924"/>
      <c r="AD692" s="924"/>
      <c r="AE692" s="924"/>
      <c r="AF692" s="924"/>
      <c r="AG692" s="924"/>
      <c r="AH692" s="924"/>
      <c r="AI692" s="924"/>
      <c r="AJ692" s="924"/>
      <c r="AK692" s="924"/>
      <c r="AL692" s="924"/>
      <c r="AM692" s="924"/>
      <c r="AN692" s="924"/>
      <c r="AO692" s="924"/>
      <c r="AP692" s="924"/>
      <c r="AQ692" s="924"/>
      <c r="AR692" s="924"/>
      <c r="AS692" s="924"/>
      <c r="AT692" s="924"/>
      <c r="AU692" s="924"/>
      <c r="AV692" s="924"/>
      <c r="AW692" s="924"/>
      <c r="AX692" s="924"/>
      <c r="AY692" s="924"/>
      <c r="AZ692" s="924"/>
      <c r="BA692" s="924"/>
      <c r="BB692" s="924"/>
      <c r="BC692" s="924"/>
      <c r="BD692" s="924"/>
      <c r="BE692" s="924"/>
      <c r="BF692" s="924"/>
    </row>
    <row r="693" s="858" customFormat="true" ht="13.9" hidden="false" customHeight="false" outlineLevel="0" collapsed="false">
      <c r="K693" s="924"/>
      <c r="Q693" s="924"/>
      <c r="R693" s="924"/>
      <c r="S693" s="924"/>
      <c r="T693" s="924"/>
      <c r="U693" s="924"/>
      <c r="V693" s="924"/>
      <c r="W693" s="924"/>
      <c r="X693" s="924"/>
      <c r="Y693" s="924"/>
      <c r="Z693" s="924"/>
      <c r="AA693" s="924"/>
      <c r="AB693" s="924"/>
      <c r="AC693" s="924"/>
      <c r="AD693" s="924"/>
      <c r="AE693" s="924"/>
      <c r="AF693" s="924"/>
      <c r="AG693" s="924"/>
      <c r="AH693" s="924"/>
      <c r="AI693" s="924"/>
      <c r="AJ693" s="924"/>
      <c r="AK693" s="924"/>
      <c r="AL693" s="924"/>
      <c r="AM693" s="924"/>
      <c r="AN693" s="924"/>
      <c r="AO693" s="924"/>
      <c r="AP693" s="924"/>
      <c r="AQ693" s="924"/>
      <c r="AR693" s="924"/>
      <c r="AS693" s="924"/>
      <c r="AT693" s="924"/>
      <c r="AU693" s="924"/>
      <c r="AV693" s="924"/>
      <c r="AW693" s="924"/>
      <c r="AX693" s="924"/>
      <c r="AY693" s="924"/>
      <c r="AZ693" s="924"/>
      <c r="BA693" s="924"/>
      <c r="BB693" s="924"/>
      <c r="BC693" s="924"/>
      <c r="BD693" s="924"/>
      <c r="BE693" s="924"/>
      <c r="BF693" s="924"/>
    </row>
    <row r="694" s="858" customFormat="true" ht="13.9" hidden="false" customHeight="false" outlineLevel="0" collapsed="false">
      <c r="K694" s="924"/>
      <c r="Q694" s="924"/>
      <c r="R694" s="924"/>
      <c r="S694" s="924"/>
      <c r="T694" s="924"/>
      <c r="U694" s="924"/>
      <c r="V694" s="924"/>
      <c r="W694" s="924"/>
      <c r="X694" s="924"/>
      <c r="Y694" s="924"/>
      <c r="Z694" s="924"/>
      <c r="AA694" s="924"/>
      <c r="AB694" s="924"/>
      <c r="AC694" s="924"/>
      <c r="AD694" s="924"/>
      <c r="AE694" s="924"/>
      <c r="AF694" s="924"/>
      <c r="AG694" s="924"/>
      <c r="AH694" s="924"/>
      <c r="AI694" s="924"/>
      <c r="AJ694" s="924"/>
      <c r="AK694" s="924"/>
      <c r="AL694" s="924"/>
      <c r="AM694" s="924"/>
      <c r="AN694" s="924"/>
      <c r="AO694" s="924"/>
      <c r="AP694" s="924"/>
      <c r="AQ694" s="924"/>
      <c r="AR694" s="924"/>
      <c r="AS694" s="924"/>
      <c r="AT694" s="924"/>
      <c r="AU694" s="924"/>
      <c r="AV694" s="924"/>
      <c r="AW694" s="924"/>
      <c r="AX694" s="924"/>
      <c r="AY694" s="924"/>
      <c r="AZ694" s="924"/>
      <c r="BA694" s="924"/>
      <c r="BB694" s="924"/>
      <c r="BC694" s="924"/>
      <c r="BD694" s="924"/>
      <c r="BE694" s="924"/>
      <c r="BF694" s="924"/>
    </row>
    <row r="695" s="858" customFormat="true" ht="13.9" hidden="false" customHeight="false" outlineLevel="0" collapsed="false">
      <c r="K695" s="924"/>
      <c r="Q695" s="924"/>
      <c r="R695" s="924"/>
      <c r="S695" s="924"/>
      <c r="T695" s="924"/>
      <c r="U695" s="924"/>
      <c r="V695" s="924"/>
      <c r="W695" s="924"/>
      <c r="X695" s="924"/>
      <c r="Y695" s="924"/>
      <c r="Z695" s="924"/>
      <c r="AA695" s="924"/>
      <c r="AB695" s="924"/>
      <c r="AC695" s="924"/>
      <c r="AD695" s="924"/>
      <c r="AE695" s="924"/>
      <c r="AF695" s="924"/>
      <c r="AG695" s="924"/>
      <c r="AH695" s="924"/>
      <c r="AI695" s="924"/>
      <c r="AJ695" s="924"/>
      <c r="AK695" s="924"/>
      <c r="AL695" s="924"/>
      <c r="AM695" s="924"/>
      <c r="AN695" s="924"/>
      <c r="AO695" s="924"/>
      <c r="AP695" s="924"/>
      <c r="AQ695" s="924"/>
      <c r="AR695" s="924"/>
      <c r="AS695" s="924"/>
      <c r="AT695" s="924"/>
      <c r="AU695" s="924"/>
      <c r="AV695" s="924"/>
      <c r="AW695" s="924"/>
      <c r="AX695" s="924"/>
      <c r="AY695" s="924"/>
      <c r="AZ695" s="924"/>
      <c r="BA695" s="924"/>
      <c r="BB695" s="924"/>
      <c r="BC695" s="924"/>
      <c r="BD695" s="924"/>
      <c r="BE695" s="924"/>
      <c r="BF695" s="924"/>
    </row>
    <row r="696" s="858" customFormat="true" ht="13.9" hidden="false" customHeight="false" outlineLevel="0" collapsed="false">
      <c r="K696" s="924"/>
      <c r="Q696" s="924"/>
      <c r="R696" s="924"/>
      <c r="S696" s="924"/>
      <c r="T696" s="924"/>
      <c r="U696" s="924"/>
      <c r="V696" s="924"/>
      <c r="W696" s="924"/>
      <c r="X696" s="924"/>
      <c r="Y696" s="924"/>
      <c r="Z696" s="924"/>
      <c r="AA696" s="924"/>
      <c r="AB696" s="924"/>
      <c r="AC696" s="924"/>
      <c r="AD696" s="924"/>
      <c r="AE696" s="924"/>
      <c r="AF696" s="924"/>
      <c r="AG696" s="924"/>
      <c r="AH696" s="924"/>
      <c r="AI696" s="924"/>
      <c r="AJ696" s="924"/>
      <c r="AK696" s="924"/>
      <c r="AL696" s="924"/>
      <c r="AM696" s="924"/>
      <c r="AN696" s="924"/>
      <c r="AO696" s="924"/>
      <c r="AP696" s="924"/>
      <c r="AQ696" s="924"/>
      <c r="AR696" s="924"/>
      <c r="AS696" s="924"/>
      <c r="AT696" s="924"/>
      <c r="AU696" s="924"/>
      <c r="AV696" s="924"/>
      <c r="AW696" s="924"/>
      <c r="AX696" s="924"/>
      <c r="AY696" s="924"/>
      <c r="AZ696" s="924"/>
      <c r="BA696" s="924"/>
      <c r="BB696" s="924"/>
      <c r="BC696" s="924"/>
      <c r="BD696" s="924"/>
      <c r="BE696" s="924"/>
      <c r="BF696" s="924"/>
    </row>
    <row r="697" s="858" customFormat="true" ht="13.9" hidden="false" customHeight="false" outlineLevel="0" collapsed="false">
      <c r="K697" s="924"/>
      <c r="Q697" s="924"/>
      <c r="R697" s="924"/>
      <c r="S697" s="924"/>
      <c r="T697" s="924"/>
      <c r="U697" s="924"/>
      <c r="V697" s="924"/>
      <c r="W697" s="924"/>
      <c r="X697" s="924"/>
      <c r="Y697" s="924"/>
      <c r="Z697" s="924"/>
      <c r="AA697" s="924"/>
      <c r="AB697" s="924"/>
      <c r="AC697" s="924"/>
      <c r="AD697" s="924"/>
      <c r="AE697" s="924"/>
      <c r="AF697" s="924"/>
      <c r="AG697" s="924"/>
      <c r="AH697" s="924"/>
      <c r="AI697" s="924"/>
      <c r="AJ697" s="924"/>
      <c r="AK697" s="924"/>
      <c r="AL697" s="924"/>
      <c r="AM697" s="924"/>
      <c r="AN697" s="924"/>
      <c r="AO697" s="924"/>
      <c r="AP697" s="924"/>
      <c r="AQ697" s="924"/>
      <c r="AR697" s="924"/>
      <c r="AS697" s="924"/>
      <c r="AT697" s="924"/>
      <c r="AU697" s="924"/>
      <c r="AV697" s="924"/>
      <c r="AW697" s="924"/>
      <c r="AX697" s="924"/>
      <c r="AY697" s="924"/>
      <c r="AZ697" s="924"/>
      <c r="BA697" s="924"/>
      <c r="BB697" s="924"/>
      <c r="BC697" s="924"/>
      <c r="BD697" s="924"/>
      <c r="BE697" s="924"/>
      <c r="BF697" s="924"/>
    </row>
    <row r="698" s="858" customFormat="true" ht="13.9" hidden="false" customHeight="false" outlineLevel="0" collapsed="false">
      <c r="K698" s="924"/>
      <c r="Q698" s="924"/>
      <c r="R698" s="924"/>
      <c r="S698" s="924"/>
      <c r="T698" s="924"/>
      <c r="U698" s="924"/>
      <c r="V698" s="924"/>
      <c r="W698" s="924"/>
      <c r="X698" s="924"/>
      <c r="Y698" s="924"/>
      <c r="Z698" s="924"/>
      <c r="AA698" s="924"/>
      <c r="AB698" s="924"/>
      <c r="AC698" s="924"/>
      <c r="AD698" s="924"/>
      <c r="AE698" s="924"/>
      <c r="AF698" s="924"/>
      <c r="AG698" s="924"/>
      <c r="AH698" s="924"/>
      <c r="AI698" s="924"/>
      <c r="AJ698" s="924"/>
      <c r="AK698" s="924"/>
      <c r="AL698" s="924"/>
      <c r="AM698" s="924"/>
      <c r="AN698" s="924"/>
      <c r="AO698" s="924"/>
      <c r="AP698" s="924"/>
      <c r="AQ698" s="924"/>
      <c r="AR698" s="924"/>
      <c r="AS698" s="924"/>
      <c r="AT698" s="924"/>
      <c r="AU698" s="924"/>
      <c r="AV698" s="924"/>
      <c r="AW698" s="924"/>
      <c r="AX698" s="924"/>
      <c r="AY698" s="924"/>
      <c r="AZ698" s="924"/>
      <c r="BA698" s="924"/>
      <c r="BB698" s="924"/>
      <c r="BC698" s="924"/>
      <c r="BD698" s="924"/>
      <c r="BE698" s="924"/>
      <c r="BF698" s="924"/>
    </row>
    <row r="699" s="858" customFormat="true" ht="13.9" hidden="false" customHeight="false" outlineLevel="0" collapsed="false">
      <c r="K699" s="924"/>
      <c r="Q699" s="924"/>
      <c r="R699" s="924"/>
      <c r="S699" s="924"/>
      <c r="T699" s="924"/>
      <c r="U699" s="924"/>
      <c r="V699" s="924"/>
      <c r="W699" s="924"/>
      <c r="X699" s="924"/>
      <c r="Y699" s="924"/>
      <c r="Z699" s="924"/>
      <c r="AA699" s="924"/>
      <c r="AB699" s="924"/>
      <c r="AC699" s="924"/>
      <c r="AD699" s="924"/>
      <c r="AE699" s="924"/>
      <c r="AF699" s="924"/>
      <c r="AG699" s="924"/>
      <c r="AH699" s="924"/>
      <c r="AI699" s="924"/>
      <c r="AJ699" s="924"/>
      <c r="AK699" s="924"/>
      <c r="AL699" s="924"/>
      <c r="AM699" s="924"/>
      <c r="AN699" s="924"/>
      <c r="AO699" s="924"/>
      <c r="AP699" s="924"/>
      <c r="AQ699" s="924"/>
      <c r="AR699" s="924"/>
      <c r="AS699" s="924"/>
      <c r="AT699" s="924"/>
      <c r="AU699" s="924"/>
      <c r="AV699" s="924"/>
      <c r="AW699" s="924"/>
      <c r="AX699" s="924"/>
      <c r="AY699" s="924"/>
      <c r="AZ699" s="924"/>
      <c r="BA699" s="924"/>
      <c r="BB699" s="924"/>
      <c r="BC699" s="924"/>
      <c r="BD699" s="924"/>
      <c r="BE699" s="924"/>
      <c r="BF699" s="924"/>
    </row>
    <row r="700" s="858" customFormat="true" ht="13.9" hidden="false" customHeight="false" outlineLevel="0" collapsed="false">
      <c r="K700" s="924"/>
      <c r="Q700" s="924"/>
      <c r="R700" s="924"/>
      <c r="S700" s="924"/>
      <c r="T700" s="924"/>
      <c r="U700" s="924"/>
      <c r="V700" s="924"/>
      <c r="W700" s="924"/>
      <c r="X700" s="924"/>
      <c r="Y700" s="924"/>
      <c r="Z700" s="924"/>
      <c r="AA700" s="924"/>
      <c r="AB700" s="924"/>
      <c r="AC700" s="924"/>
      <c r="AD700" s="924"/>
      <c r="AE700" s="924"/>
      <c r="AF700" s="924"/>
      <c r="AG700" s="924"/>
      <c r="AH700" s="924"/>
      <c r="AI700" s="924"/>
      <c r="AJ700" s="924"/>
      <c r="AK700" s="924"/>
      <c r="AL700" s="924"/>
      <c r="AM700" s="924"/>
      <c r="AN700" s="924"/>
      <c r="AO700" s="924"/>
      <c r="AP700" s="924"/>
      <c r="AQ700" s="924"/>
      <c r="AR700" s="924"/>
      <c r="AS700" s="924"/>
      <c r="AT700" s="924"/>
      <c r="AU700" s="924"/>
      <c r="AV700" s="924"/>
      <c r="AW700" s="924"/>
      <c r="AX700" s="924"/>
      <c r="AY700" s="924"/>
      <c r="AZ700" s="924"/>
      <c r="BA700" s="924"/>
      <c r="BB700" s="924"/>
      <c r="BC700" s="924"/>
      <c r="BD700" s="924"/>
      <c r="BE700" s="924"/>
      <c r="BF700" s="924"/>
    </row>
    <row r="701" s="858" customFormat="true" ht="13.9" hidden="false" customHeight="false" outlineLevel="0" collapsed="false">
      <c r="K701" s="924"/>
      <c r="Q701" s="924"/>
      <c r="R701" s="924"/>
      <c r="S701" s="924"/>
      <c r="T701" s="924"/>
      <c r="U701" s="924"/>
      <c r="V701" s="924"/>
      <c r="W701" s="924"/>
      <c r="X701" s="924"/>
      <c r="Y701" s="924"/>
      <c r="Z701" s="924"/>
      <c r="AA701" s="924"/>
      <c r="AB701" s="924"/>
      <c r="AC701" s="924"/>
      <c r="AD701" s="924"/>
      <c r="AE701" s="924"/>
      <c r="AF701" s="924"/>
      <c r="AG701" s="924"/>
      <c r="AH701" s="924"/>
      <c r="AI701" s="924"/>
      <c r="AJ701" s="924"/>
      <c r="AK701" s="924"/>
      <c r="AL701" s="924"/>
      <c r="AM701" s="924"/>
      <c r="AN701" s="924"/>
      <c r="AO701" s="924"/>
      <c r="AP701" s="924"/>
      <c r="AQ701" s="924"/>
      <c r="AR701" s="924"/>
      <c r="AS701" s="924"/>
      <c r="AT701" s="924"/>
      <c r="AU701" s="924"/>
      <c r="AV701" s="924"/>
      <c r="AW701" s="924"/>
      <c r="AX701" s="924"/>
      <c r="AY701" s="924"/>
      <c r="AZ701" s="924"/>
      <c r="BA701" s="924"/>
      <c r="BB701" s="924"/>
      <c r="BC701" s="924"/>
      <c r="BD701" s="924"/>
      <c r="BE701" s="924"/>
      <c r="BF701" s="924"/>
    </row>
    <row r="702" s="858" customFormat="true" ht="13.9" hidden="false" customHeight="false" outlineLevel="0" collapsed="false">
      <c r="K702" s="924"/>
      <c r="Q702" s="924"/>
      <c r="R702" s="924"/>
      <c r="S702" s="924"/>
      <c r="T702" s="924"/>
      <c r="U702" s="924"/>
      <c r="V702" s="924"/>
      <c r="W702" s="924"/>
      <c r="X702" s="924"/>
      <c r="Y702" s="924"/>
      <c r="Z702" s="924"/>
      <c r="AA702" s="924"/>
      <c r="AB702" s="924"/>
      <c r="AC702" s="924"/>
      <c r="AD702" s="924"/>
      <c r="AE702" s="924"/>
      <c r="AF702" s="924"/>
      <c r="AG702" s="924"/>
      <c r="AH702" s="924"/>
      <c r="AI702" s="924"/>
      <c r="AJ702" s="924"/>
      <c r="AK702" s="924"/>
      <c r="AL702" s="924"/>
      <c r="AM702" s="924"/>
      <c r="AN702" s="924"/>
      <c r="AO702" s="924"/>
      <c r="AP702" s="924"/>
      <c r="AQ702" s="924"/>
      <c r="AR702" s="924"/>
      <c r="AS702" s="924"/>
      <c r="AT702" s="924"/>
      <c r="AU702" s="924"/>
      <c r="AV702" s="924"/>
      <c r="AW702" s="924"/>
      <c r="AX702" s="924"/>
      <c r="AY702" s="924"/>
      <c r="AZ702" s="924"/>
      <c r="BA702" s="924"/>
      <c r="BB702" s="924"/>
      <c r="BC702" s="924"/>
      <c r="BD702" s="924"/>
      <c r="BE702" s="924"/>
      <c r="BF702" s="924"/>
    </row>
    <row r="703" s="858" customFormat="true" ht="13.9" hidden="false" customHeight="false" outlineLevel="0" collapsed="false">
      <c r="K703" s="924"/>
      <c r="Q703" s="924"/>
      <c r="R703" s="924"/>
      <c r="S703" s="924"/>
      <c r="T703" s="924"/>
      <c r="U703" s="924"/>
      <c r="V703" s="924"/>
      <c r="W703" s="924"/>
      <c r="X703" s="924"/>
      <c r="Y703" s="924"/>
      <c r="Z703" s="924"/>
      <c r="AA703" s="924"/>
      <c r="AB703" s="924"/>
      <c r="AC703" s="924"/>
      <c r="AD703" s="924"/>
      <c r="AE703" s="924"/>
      <c r="AF703" s="924"/>
      <c r="AG703" s="924"/>
      <c r="AH703" s="924"/>
      <c r="AI703" s="924"/>
      <c r="AJ703" s="924"/>
      <c r="AK703" s="924"/>
      <c r="AL703" s="924"/>
      <c r="AM703" s="924"/>
      <c r="AN703" s="924"/>
      <c r="AO703" s="924"/>
      <c r="AP703" s="924"/>
      <c r="AQ703" s="924"/>
      <c r="AR703" s="924"/>
      <c r="AS703" s="924"/>
      <c r="AT703" s="924"/>
      <c r="AU703" s="924"/>
      <c r="AV703" s="924"/>
      <c r="AW703" s="924"/>
      <c r="AX703" s="924"/>
      <c r="AY703" s="924"/>
      <c r="AZ703" s="924"/>
      <c r="BA703" s="924"/>
      <c r="BB703" s="924"/>
      <c r="BC703" s="924"/>
      <c r="BD703" s="924"/>
      <c r="BE703" s="924"/>
      <c r="BF703" s="924"/>
    </row>
    <row r="704" s="858" customFormat="true" ht="13.9" hidden="false" customHeight="false" outlineLevel="0" collapsed="false">
      <c r="K704" s="924"/>
      <c r="Q704" s="924"/>
      <c r="R704" s="924"/>
      <c r="S704" s="924"/>
      <c r="T704" s="924"/>
      <c r="U704" s="924"/>
      <c r="V704" s="924"/>
      <c r="W704" s="924"/>
      <c r="X704" s="924"/>
      <c r="Y704" s="924"/>
      <c r="Z704" s="924"/>
      <c r="AA704" s="924"/>
      <c r="AB704" s="924"/>
      <c r="AC704" s="924"/>
      <c r="AD704" s="924"/>
      <c r="AE704" s="924"/>
      <c r="AF704" s="924"/>
      <c r="AG704" s="924"/>
      <c r="AH704" s="924"/>
      <c r="AI704" s="924"/>
      <c r="AJ704" s="924"/>
      <c r="AK704" s="924"/>
      <c r="AL704" s="924"/>
      <c r="AM704" s="924"/>
      <c r="AN704" s="924"/>
      <c r="AO704" s="924"/>
      <c r="AP704" s="924"/>
      <c r="AQ704" s="924"/>
      <c r="AR704" s="924"/>
      <c r="AS704" s="924"/>
      <c r="AT704" s="924"/>
      <c r="AU704" s="924"/>
      <c r="AV704" s="924"/>
      <c r="AW704" s="924"/>
      <c r="AX704" s="924"/>
      <c r="AY704" s="924"/>
      <c r="AZ704" s="924"/>
      <c r="BA704" s="924"/>
      <c r="BB704" s="924"/>
      <c r="BC704" s="924"/>
      <c r="BD704" s="924"/>
      <c r="BE704" s="924"/>
      <c r="BF704" s="924"/>
    </row>
    <row r="705" s="858" customFormat="true" ht="13.9" hidden="false" customHeight="false" outlineLevel="0" collapsed="false">
      <c r="K705" s="924"/>
      <c r="Q705" s="924"/>
      <c r="R705" s="924"/>
      <c r="S705" s="924"/>
      <c r="T705" s="924"/>
      <c r="U705" s="924"/>
      <c r="V705" s="924"/>
      <c r="W705" s="924"/>
      <c r="X705" s="924"/>
      <c r="Y705" s="924"/>
      <c r="Z705" s="924"/>
      <c r="AA705" s="924"/>
      <c r="AB705" s="924"/>
      <c r="AC705" s="924"/>
      <c r="AD705" s="924"/>
      <c r="AE705" s="924"/>
      <c r="AF705" s="924"/>
      <c r="AG705" s="924"/>
      <c r="AH705" s="924"/>
      <c r="AI705" s="924"/>
      <c r="AJ705" s="924"/>
      <c r="AK705" s="924"/>
      <c r="AL705" s="924"/>
      <c r="AM705" s="924"/>
      <c r="AN705" s="924"/>
      <c r="AO705" s="924"/>
      <c r="AP705" s="924"/>
      <c r="AQ705" s="924"/>
      <c r="AR705" s="924"/>
      <c r="AS705" s="924"/>
      <c r="AT705" s="924"/>
      <c r="AU705" s="924"/>
      <c r="AV705" s="924"/>
      <c r="AW705" s="924"/>
      <c r="AX705" s="924"/>
      <c r="AY705" s="924"/>
      <c r="AZ705" s="924"/>
      <c r="BA705" s="924"/>
      <c r="BB705" s="924"/>
      <c r="BC705" s="924"/>
      <c r="BD705" s="924"/>
      <c r="BE705" s="924"/>
      <c r="BF705" s="924"/>
    </row>
    <row r="706" s="858" customFormat="true" ht="13.9" hidden="false" customHeight="false" outlineLevel="0" collapsed="false">
      <c r="K706" s="924"/>
      <c r="Q706" s="924"/>
      <c r="R706" s="924"/>
      <c r="S706" s="924"/>
      <c r="T706" s="924"/>
      <c r="U706" s="924"/>
      <c r="V706" s="924"/>
      <c r="W706" s="924"/>
      <c r="X706" s="924"/>
      <c r="Y706" s="924"/>
      <c r="Z706" s="924"/>
      <c r="AA706" s="924"/>
      <c r="AB706" s="924"/>
      <c r="AC706" s="924"/>
      <c r="AD706" s="924"/>
      <c r="AE706" s="924"/>
      <c r="AF706" s="924"/>
      <c r="AG706" s="924"/>
      <c r="AH706" s="924"/>
      <c r="AI706" s="924"/>
      <c r="AJ706" s="924"/>
      <c r="AK706" s="924"/>
      <c r="AL706" s="924"/>
      <c r="AM706" s="924"/>
      <c r="AN706" s="924"/>
      <c r="AO706" s="924"/>
      <c r="AP706" s="924"/>
      <c r="AQ706" s="924"/>
      <c r="AR706" s="924"/>
      <c r="AS706" s="924"/>
      <c r="AT706" s="924"/>
      <c r="AU706" s="924"/>
      <c r="AV706" s="924"/>
      <c r="AW706" s="924"/>
      <c r="AX706" s="924"/>
      <c r="AY706" s="924"/>
      <c r="AZ706" s="924"/>
      <c r="BA706" s="924"/>
      <c r="BB706" s="924"/>
      <c r="BC706" s="924"/>
      <c r="BD706" s="924"/>
      <c r="BE706" s="924"/>
      <c r="BF706" s="924"/>
    </row>
    <row r="707" s="858" customFormat="true" ht="13.9" hidden="false" customHeight="false" outlineLevel="0" collapsed="false">
      <c r="K707" s="924"/>
      <c r="Q707" s="924"/>
      <c r="R707" s="924"/>
      <c r="S707" s="924"/>
      <c r="T707" s="924"/>
      <c r="U707" s="924"/>
      <c r="V707" s="924"/>
      <c r="W707" s="924"/>
      <c r="X707" s="924"/>
      <c r="Y707" s="924"/>
      <c r="Z707" s="924"/>
      <c r="AA707" s="924"/>
      <c r="AB707" s="924"/>
      <c r="AC707" s="924"/>
      <c r="AD707" s="924"/>
      <c r="AE707" s="924"/>
      <c r="AF707" s="924"/>
      <c r="AG707" s="924"/>
      <c r="AH707" s="924"/>
      <c r="AI707" s="924"/>
      <c r="AJ707" s="924"/>
      <c r="AK707" s="924"/>
      <c r="AL707" s="924"/>
      <c r="AM707" s="924"/>
      <c r="AN707" s="924"/>
      <c r="AO707" s="924"/>
      <c r="AP707" s="924"/>
      <c r="AQ707" s="924"/>
      <c r="AR707" s="924"/>
      <c r="AS707" s="924"/>
      <c r="AT707" s="924"/>
      <c r="AU707" s="924"/>
      <c r="AV707" s="924"/>
      <c r="AW707" s="924"/>
      <c r="AX707" s="924"/>
      <c r="AY707" s="924"/>
      <c r="AZ707" s="924"/>
      <c r="BA707" s="924"/>
      <c r="BB707" s="924"/>
      <c r="BC707" s="924"/>
      <c r="BD707" s="924"/>
      <c r="BE707" s="924"/>
      <c r="BF707" s="924"/>
    </row>
    <row r="708" s="858" customFormat="true" ht="13.9" hidden="false" customHeight="false" outlineLevel="0" collapsed="false">
      <c r="K708" s="924"/>
      <c r="Q708" s="924"/>
      <c r="R708" s="924"/>
      <c r="S708" s="924"/>
      <c r="T708" s="924"/>
      <c r="U708" s="924"/>
      <c r="V708" s="924"/>
      <c r="W708" s="924"/>
      <c r="X708" s="924"/>
      <c r="Y708" s="924"/>
      <c r="Z708" s="924"/>
      <c r="AA708" s="924"/>
      <c r="AB708" s="924"/>
      <c r="AC708" s="924"/>
      <c r="AD708" s="924"/>
      <c r="AE708" s="924"/>
      <c r="AF708" s="924"/>
      <c r="AG708" s="924"/>
      <c r="AH708" s="924"/>
      <c r="AI708" s="924"/>
      <c r="AJ708" s="924"/>
      <c r="AK708" s="924"/>
      <c r="AL708" s="924"/>
      <c r="AM708" s="924"/>
      <c r="AN708" s="924"/>
      <c r="AO708" s="924"/>
      <c r="AP708" s="924"/>
      <c r="AQ708" s="924"/>
      <c r="AR708" s="924"/>
      <c r="AS708" s="924"/>
      <c r="AT708" s="924"/>
      <c r="AU708" s="924"/>
      <c r="AV708" s="924"/>
      <c r="AW708" s="924"/>
      <c r="AX708" s="924"/>
      <c r="AY708" s="924"/>
      <c r="AZ708" s="924"/>
      <c r="BA708" s="924"/>
      <c r="BB708" s="924"/>
      <c r="BC708" s="924"/>
      <c r="BD708" s="924"/>
      <c r="BE708" s="924"/>
      <c r="BF708" s="924"/>
    </row>
    <row r="709" s="858" customFormat="true" ht="13.9" hidden="false" customHeight="false" outlineLevel="0" collapsed="false">
      <c r="K709" s="924"/>
      <c r="Q709" s="924"/>
      <c r="R709" s="924"/>
      <c r="S709" s="924"/>
      <c r="T709" s="924"/>
      <c r="U709" s="924"/>
      <c r="V709" s="924"/>
      <c r="W709" s="924"/>
      <c r="X709" s="924"/>
      <c r="Y709" s="924"/>
      <c r="Z709" s="924"/>
      <c r="AA709" s="924"/>
      <c r="AB709" s="924"/>
      <c r="AC709" s="924"/>
      <c r="AD709" s="924"/>
      <c r="AE709" s="924"/>
      <c r="AF709" s="924"/>
      <c r="AG709" s="924"/>
      <c r="AH709" s="924"/>
      <c r="AI709" s="924"/>
      <c r="AJ709" s="924"/>
      <c r="AK709" s="924"/>
      <c r="AL709" s="924"/>
      <c r="AM709" s="924"/>
      <c r="AN709" s="924"/>
      <c r="AO709" s="924"/>
      <c r="AP709" s="924"/>
      <c r="AQ709" s="924"/>
      <c r="AR709" s="924"/>
      <c r="AS709" s="924"/>
      <c r="AT709" s="924"/>
      <c r="AU709" s="924"/>
      <c r="AV709" s="924"/>
      <c r="AW709" s="924"/>
      <c r="AX709" s="924"/>
      <c r="AY709" s="924"/>
      <c r="AZ709" s="924"/>
      <c r="BA709" s="924"/>
      <c r="BB709" s="924"/>
      <c r="BC709" s="924"/>
      <c r="BD709" s="924"/>
      <c r="BE709" s="924"/>
      <c r="BF709" s="924"/>
    </row>
    <row r="710" s="858" customFormat="true" ht="13.9" hidden="false" customHeight="false" outlineLevel="0" collapsed="false">
      <c r="K710" s="924"/>
      <c r="Q710" s="924"/>
      <c r="R710" s="924"/>
      <c r="S710" s="924"/>
      <c r="T710" s="924"/>
      <c r="U710" s="924"/>
      <c r="V710" s="924"/>
      <c r="W710" s="924"/>
      <c r="X710" s="924"/>
      <c r="Y710" s="924"/>
      <c r="Z710" s="924"/>
      <c r="AA710" s="924"/>
      <c r="AB710" s="924"/>
      <c r="AC710" s="924"/>
      <c r="AD710" s="924"/>
      <c r="AE710" s="924"/>
      <c r="AF710" s="924"/>
      <c r="AG710" s="924"/>
      <c r="AH710" s="924"/>
      <c r="AI710" s="924"/>
      <c r="AJ710" s="924"/>
      <c r="AK710" s="924"/>
      <c r="AL710" s="924"/>
      <c r="AM710" s="924"/>
      <c r="AN710" s="924"/>
      <c r="AO710" s="924"/>
      <c r="AP710" s="924"/>
      <c r="AQ710" s="924"/>
      <c r="AR710" s="924"/>
      <c r="AS710" s="924"/>
      <c r="AT710" s="924"/>
      <c r="AU710" s="924"/>
      <c r="AV710" s="924"/>
      <c r="AW710" s="924"/>
      <c r="AX710" s="924"/>
      <c r="AY710" s="924"/>
      <c r="AZ710" s="924"/>
      <c r="BA710" s="924"/>
      <c r="BB710" s="924"/>
      <c r="BC710" s="924"/>
      <c r="BD710" s="924"/>
      <c r="BE710" s="924"/>
      <c r="BF710" s="924"/>
    </row>
    <row r="711" s="858" customFormat="true" ht="13.9" hidden="false" customHeight="false" outlineLevel="0" collapsed="false">
      <c r="K711" s="924"/>
      <c r="Q711" s="924"/>
      <c r="R711" s="924"/>
      <c r="S711" s="924"/>
      <c r="T711" s="924"/>
      <c r="U711" s="924"/>
      <c r="V711" s="924"/>
      <c r="W711" s="924"/>
      <c r="X711" s="924"/>
      <c r="Y711" s="924"/>
      <c r="Z711" s="924"/>
      <c r="AA711" s="924"/>
      <c r="AB711" s="924"/>
      <c r="AC711" s="924"/>
      <c r="AD711" s="924"/>
      <c r="AE711" s="924"/>
      <c r="AF711" s="924"/>
      <c r="AG711" s="924"/>
      <c r="AH711" s="924"/>
      <c r="AI711" s="924"/>
      <c r="AJ711" s="924"/>
      <c r="AK711" s="924"/>
      <c r="AL711" s="924"/>
      <c r="AM711" s="924"/>
      <c r="AN711" s="924"/>
      <c r="AO711" s="924"/>
      <c r="AP711" s="924"/>
      <c r="AQ711" s="924"/>
      <c r="AR711" s="924"/>
      <c r="AS711" s="924"/>
      <c r="AT711" s="924"/>
      <c r="AU711" s="924"/>
      <c r="AV711" s="924"/>
      <c r="AW711" s="924"/>
      <c r="AX711" s="924"/>
      <c r="AY711" s="924"/>
      <c r="AZ711" s="924"/>
      <c r="BA711" s="924"/>
      <c r="BB711" s="924"/>
      <c r="BC711" s="924"/>
      <c r="BD711" s="924"/>
      <c r="BE711" s="924"/>
      <c r="BF711" s="924"/>
    </row>
    <row r="712" s="858" customFormat="true" ht="13.9" hidden="false" customHeight="false" outlineLevel="0" collapsed="false">
      <c r="K712" s="924"/>
      <c r="Q712" s="924"/>
      <c r="R712" s="924"/>
      <c r="S712" s="924"/>
      <c r="T712" s="924"/>
      <c r="U712" s="924"/>
      <c r="V712" s="924"/>
      <c r="W712" s="924"/>
      <c r="X712" s="924"/>
      <c r="Y712" s="924"/>
      <c r="Z712" s="924"/>
      <c r="AA712" s="924"/>
      <c r="AB712" s="924"/>
      <c r="AC712" s="924"/>
      <c r="AD712" s="924"/>
      <c r="AE712" s="924"/>
      <c r="AF712" s="924"/>
      <c r="AG712" s="924"/>
      <c r="AH712" s="924"/>
      <c r="AI712" s="924"/>
      <c r="AJ712" s="924"/>
      <c r="AK712" s="924"/>
      <c r="AL712" s="924"/>
      <c r="AM712" s="924"/>
      <c r="AN712" s="924"/>
      <c r="AO712" s="924"/>
      <c r="AP712" s="924"/>
      <c r="AQ712" s="924"/>
      <c r="AR712" s="924"/>
      <c r="AS712" s="924"/>
      <c r="AT712" s="924"/>
      <c r="AU712" s="924"/>
      <c r="AV712" s="924"/>
      <c r="AW712" s="924"/>
      <c r="AX712" s="924"/>
      <c r="AY712" s="924"/>
      <c r="AZ712" s="924"/>
      <c r="BA712" s="924"/>
      <c r="BB712" s="924"/>
      <c r="BC712" s="924"/>
      <c r="BD712" s="924"/>
      <c r="BE712" s="924"/>
      <c r="BF712" s="924"/>
    </row>
    <row r="713" s="858" customFormat="true" ht="13.9" hidden="false" customHeight="false" outlineLevel="0" collapsed="false">
      <c r="K713" s="924"/>
      <c r="Q713" s="924"/>
      <c r="R713" s="924"/>
      <c r="S713" s="924"/>
      <c r="T713" s="924"/>
      <c r="U713" s="924"/>
      <c r="V713" s="924"/>
      <c r="W713" s="924"/>
      <c r="X713" s="924"/>
      <c r="Y713" s="924"/>
      <c r="Z713" s="924"/>
      <c r="AA713" s="924"/>
      <c r="AB713" s="924"/>
      <c r="AC713" s="924"/>
      <c r="AD713" s="924"/>
      <c r="AE713" s="924"/>
      <c r="AF713" s="924"/>
      <c r="AG713" s="924"/>
      <c r="AH713" s="924"/>
      <c r="AI713" s="924"/>
      <c r="AJ713" s="924"/>
      <c r="AK713" s="924"/>
      <c r="AL713" s="924"/>
      <c r="AM713" s="924"/>
      <c r="AN713" s="924"/>
      <c r="AO713" s="924"/>
      <c r="AP713" s="924"/>
      <c r="AQ713" s="924"/>
      <c r="AR713" s="924"/>
      <c r="AS713" s="924"/>
      <c r="AT713" s="924"/>
      <c r="AU713" s="924"/>
      <c r="AV713" s="924"/>
      <c r="AW713" s="924"/>
      <c r="AX713" s="924"/>
      <c r="AY713" s="924"/>
      <c r="AZ713" s="924"/>
      <c r="BA713" s="924"/>
      <c r="BB713" s="924"/>
      <c r="BC713" s="924"/>
      <c r="BD713" s="924"/>
      <c r="BE713" s="924"/>
      <c r="BF713" s="924"/>
    </row>
    <row r="714" s="858" customFormat="true" ht="13.9" hidden="false" customHeight="false" outlineLevel="0" collapsed="false">
      <c r="K714" s="924"/>
      <c r="Q714" s="924"/>
      <c r="R714" s="924"/>
      <c r="S714" s="924"/>
      <c r="T714" s="924"/>
      <c r="U714" s="924"/>
      <c r="V714" s="924"/>
      <c r="W714" s="924"/>
      <c r="X714" s="924"/>
      <c r="Y714" s="924"/>
      <c r="Z714" s="924"/>
      <c r="AA714" s="924"/>
      <c r="AB714" s="924"/>
      <c r="AC714" s="924"/>
      <c r="AD714" s="924"/>
      <c r="AE714" s="924"/>
      <c r="AF714" s="924"/>
      <c r="AG714" s="924"/>
      <c r="AH714" s="924"/>
      <c r="AI714" s="924"/>
      <c r="AJ714" s="924"/>
      <c r="AK714" s="924"/>
      <c r="AL714" s="924"/>
      <c r="AM714" s="924"/>
      <c r="AN714" s="924"/>
      <c r="AO714" s="924"/>
      <c r="AP714" s="924"/>
      <c r="AQ714" s="924"/>
      <c r="AR714" s="924"/>
      <c r="AS714" s="924"/>
      <c r="AT714" s="924"/>
      <c r="AU714" s="924"/>
      <c r="AV714" s="924"/>
      <c r="AW714" s="924"/>
      <c r="AX714" s="924"/>
      <c r="AY714" s="924"/>
      <c r="AZ714" s="924"/>
      <c r="BA714" s="924"/>
      <c r="BB714" s="924"/>
      <c r="BC714" s="924"/>
      <c r="BD714" s="924"/>
      <c r="BE714" s="924"/>
      <c r="BF714" s="924"/>
    </row>
    <row r="715" s="858" customFormat="true" ht="13.9" hidden="false" customHeight="false" outlineLevel="0" collapsed="false">
      <c r="K715" s="924"/>
      <c r="Q715" s="924"/>
      <c r="R715" s="924"/>
      <c r="S715" s="924"/>
      <c r="T715" s="924"/>
      <c r="U715" s="924"/>
      <c r="V715" s="924"/>
      <c r="W715" s="924"/>
      <c r="X715" s="924"/>
      <c r="Y715" s="924"/>
      <c r="Z715" s="924"/>
      <c r="AA715" s="924"/>
      <c r="AB715" s="924"/>
      <c r="AC715" s="924"/>
      <c r="AD715" s="924"/>
      <c r="AE715" s="924"/>
      <c r="AF715" s="924"/>
      <c r="AG715" s="924"/>
      <c r="AH715" s="924"/>
      <c r="AI715" s="924"/>
      <c r="AJ715" s="924"/>
      <c r="AK715" s="924"/>
      <c r="AL715" s="924"/>
      <c r="AM715" s="924"/>
      <c r="AN715" s="924"/>
      <c r="AO715" s="924"/>
      <c r="AP715" s="924"/>
      <c r="AQ715" s="924"/>
      <c r="AR715" s="924"/>
      <c r="AS715" s="924"/>
      <c r="AT715" s="924"/>
      <c r="AU715" s="924"/>
      <c r="AV715" s="924"/>
      <c r="AW715" s="924"/>
      <c r="AX715" s="924"/>
      <c r="AY715" s="924"/>
      <c r="AZ715" s="924"/>
      <c r="BA715" s="924"/>
      <c r="BB715" s="924"/>
      <c r="BC715" s="924"/>
      <c r="BD715" s="924"/>
      <c r="BE715" s="924"/>
      <c r="BF715" s="924"/>
    </row>
    <row r="716" s="858" customFormat="true" ht="13.9" hidden="false" customHeight="false" outlineLevel="0" collapsed="false">
      <c r="K716" s="924"/>
      <c r="Q716" s="924"/>
      <c r="R716" s="924"/>
      <c r="S716" s="924"/>
      <c r="T716" s="924"/>
      <c r="U716" s="924"/>
      <c r="V716" s="924"/>
      <c r="W716" s="924"/>
      <c r="X716" s="924"/>
      <c r="Y716" s="924"/>
      <c r="Z716" s="924"/>
      <c r="AA716" s="924"/>
      <c r="AB716" s="924"/>
      <c r="AC716" s="924"/>
      <c r="AD716" s="924"/>
      <c r="AE716" s="924"/>
      <c r="AF716" s="924"/>
      <c r="AG716" s="924"/>
      <c r="AH716" s="924"/>
      <c r="AI716" s="924"/>
      <c r="AJ716" s="924"/>
      <c r="AK716" s="924"/>
      <c r="AL716" s="924"/>
      <c r="AM716" s="924"/>
      <c r="AN716" s="924"/>
      <c r="AO716" s="924"/>
      <c r="AP716" s="924"/>
      <c r="AQ716" s="924"/>
      <c r="AR716" s="924"/>
      <c r="AS716" s="924"/>
      <c r="AT716" s="924"/>
      <c r="AU716" s="924"/>
      <c r="AV716" s="924"/>
      <c r="AW716" s="924"/>
      <c r="AX716" s="924"/>
      <c r="AY716" s="924"/>
      <c r="AZ716" s="924"/>
      <c r="BA716" s="924"/>
      <c r="BB716" s="924"/>
      <c r="BC716" s="924"/>
      <c r="BD716" s="924"/>
      <c r="BE716" s="924"/>
      <c r="BF716" s="924"/>
    </row>
    <row r="717" s="858" customFormat="true" ht="13.9" hidden="false" customHeight="false" outlineLevel="0" collapsed="false">
      <c r="K717" s="924"/>
      <c r="Q717" s="924"/>
      <c r="R717" s="924"/>
      <c r="S717" s="924"/>
      <c r="T717" s="924"/>
      <c r="U717" s="924"/>
      <c r="V717" s="924"/>
      <c r="W717" s="924"/>
      <c r="X717" s="924"/>
      <c r="Y717" s="924"/>
      <c r="Z717" s="924"/>
      <c r="AA717" s="924"/>
      <c r="AB717" s="924"/>
      <c r="AC717" s="924"/>
      <c r="AD717" s="924"/>
      <c r="AE717" s="924"/>
      <c r="AF717" s="924"/>
      <c r="AG717" s="924"/>
      <c r="AH717" s="924"/>
      <c r="AI717" s="924"/>
      <c r="AJ717" s="924"/>
      <c r="AK717" s="924"/>
      <c r="AL717" s="924"/>
      <c r="AM717" s="924"/>
      <c r="AN717" s="924"/>
      <c r="AO717" s="924"/>
      <c r="AP717" s="924"/>
      <c r="AQ717" s="924"/>
      <c r="AR717" s="924"/>
      <c r="AS717" s="924"/>
      <c r="AT717" s="924"/>
      <c r="AU717" s="924"/>
      <c r="AV717" s="924"/>
      <c r="AW717" s="924"/>
      <c r="AX717" s="924"/>
      <c r="AY717" s="924"/>
      <c r="AZ717" s="924"/>
      <c r="BA717" s="924"/>
      <c r="BB717" s="924"/>
      <c r="BC717" s="924"/>
      <c r="BD717" s="924"/>
      <c r="BE717" s="924"/>
      <c r="BF717" s="924"/>
    </row>
    <row r="718" s="858" customFormat="true" ht="13.9" hidden="false" customHeight="false" outlineLevel="0" collapsed="false">
      <c r="K718" s="924"/>
      <c r="Q718" s="924"/>
      <c r="R718" s="924"/>
      <c r="S718" s="924"/>
      <c r="T718" s="924"/>
      <c r="U718" s="924"/>
      <c r="V718" s="924"/>
      <c r="W718" s="924"/>
      <c r="X718" s="924"/>
      <c r="Y718" s="924"/>
      <c r="Z718" s="924"/>
      <c r="AA718" s="924"/>
      <c r="AB718" s="924"/>
      <c r="AC718" s="924"/>
      <c r="AD718" s="924"/>
      <c r="AE718" s="924"/>
      <c r="AF718" s="924"/>
      <c r="AG718" s="924"/>
      <c r="AH718" s="924"/>
      <c r="AI718" s="924"/>
      <c r="AJ718" s="924"/>
      <c r="AK718" s="924"/>
      <c r="AL718" s="924"/>
      <c r="AM718" s="924"/>
      <c r="AN718" s="924"/>
      <c r="AO718" s="924"/>
      <c r="AP718" s="924"/>
      <c r="AQ718" s="924"/>
      <c r="AR718" s="924"/>
      <c r="AS718" s="924"/>
      <c r="AT718" s="924"/>
      <c r="AU718" s="924"/>
      <c r="AV718" s="924"/>
      <c r="AW718" s="924"/>
      <c r="AX718" s="924"/>
      <c r="AY718" s="924"/>
      <c r="AZ718" s="924"/>
      <c r="BA718" s="924"/>
      <c r="BB718" s="924"/>
      <c r="BC718" s="924"/>
      <c r="BD718" s="924"/>
      <c r="BE718" s="924"/>
      <c r="BF718" s="924"/>
    </row>
    <row r="719" s="858" customFormat="true" ht="13.9" hidden="false" customHeight="false" outlineLevel="0" collapsed="false">
      <c r="K719" s="924"/>
      <c r="Q719" s="924"/>
      <c r="R719" s="924"/>
      <c r="S719" s="924"/>
      <c r="T719" s="924"/>
      <c r="U719" s="924"/>
      <c r="V719" s="924"/>
      <c r="W719" s="924"/>
      <c r="X719" s="924"/>
      <c r="Y719" s="924"/>
      <c r="Z719" s="924"/>
      <c r="AA719" s="924"/>
      <c r="AB719" s="924"/>
      <c r="AC719" s="924"/>
      <c r="AD719" s="924"/>
      <c r="AE719" s="924"/>
      <c r="AF719" s="924"/>
      <c r="AG719" s="924"/>
      <c r="AH719" s="924"/>
      <c r="AI719" s="924"/>
      <c r="AJ719" s="924"/>
      <c r="AK719" s="924"/>
      <c r="AL719" s="924"/>
      <c r="AM719" s="924"/>
      <c r="AN719" s="924"/>
      <c r="AO719" s="924"/>
      <c r="AP719" s="924"/>
      <c r="AQ719" s="924"/>
      <c r="AR719" s="924"/>
      <c r="AS719" s="924"/>
      <c r="AT719" s="924"/>
      <c r="AU719" s="924"/>
      <c r="AV719" s="924"/>
      <c r="AW719" s="924"/>
      <c r="AX719" s="924"/>
      <c r="AY719" s="924"/>
      <c r="AZ719" s="924"/>
      <c r="BA719" s="924"/>
      <c r="BB719" s="924"/>
      <c r="BC719" s="924"/>
      <c r="BD719" s="924"/>
      <c r="BE719" s="924"/>
      <c r="BF719" s="924"/>
    </row>
    <row r="720" s="858" customFormat="true" ht="13.9" hidden="false" customHeight="false" outlineLevel="0" collapsed="false">
      <c r="K720" s="924"/>
      <c r="Q720" s="924"/>
      <c r="R720" s="924"/>
      <c r="S720" s="924"/>
      <c r="T720" s="924"/>
      <c r="U720" s="924"/>
      <c r="V720" s="924"/>
      <c r="W720" s="924"/>
      <c r="X720" s="924"/>
      <c r="Y720" s="924"/>
      <c r="Z720" s="924"/>
      <c r="AA720" s="924"/>
      <c r="AB720" s="924"/>
      <c r="AC720" s="924"/>
      <c r="AD720" s="924"/>
      <c r="AE720" s="924"/>
      <c r="AF720" s="924"/>
      <c r="AG720" s="924"/>
      <c r="AH720" s="924"/>
      <c r="AI720" s="924"/>
      <c r="AJ720" s="924"/>
      <c r="AK720" s="924"/>
      <c r="AL720" s="924"/>
      <c r="AM720" s="924"/>
      <c r="AN720" s="924"/>
      <c r="AO720" s="924"/>
      <c r="AP720" s="924"/>
      <c r="AQ720" s="924"/>
      <c r="AR720" s="924"/>
      <c r="AS720" s="924"/>
      <c r="AT720" s="924"/>
      <c r="AU720" s="924"/>
      <c r="AV720" s="924"/>
      <c r="AW720" s="924"/>
      <c r="AX720" s="924"/>
      <c r="AY720" s="924"/>
      <c r="AZ720" s="924"/>
      <c r="BA720" s="924"/>
      <c r="BB720" s="924"/>
      <c r="BC720" s="924"/>
      <c r="BD720" s="924"/>
      <c r="BE720" s="924"/>
      <c r="BF720" s="924"/>
    </row>
    <row r="721" s="858" customFormat="true" ht="13.9" hidden="false" customHeight="false" outlineLevel="0" collapsed="false">
      <c r="K721" s="924"/>
      <c r="Q721" s="924"/>
      <c r="R721" s="924"/>
      <c r="S721" s="924"/>
      <c r="T721" s="924"/>
      <c r="U721" s="924"/>
      <c r="V721" s="924"/>
      <c r="W721" s="924"/>
      <c r="X721" s="924"/>
      <c r="Y721" s="924"/>
      <c r="Z721" s="924"/>
      <c r="AA721" s="924"/>
      <c r="AB721" s="924"/>
      <c r="AC721" s="924"/>
      <c r="AD721" s="924"/>
      <c r="AE721" s="924"/>
      <c r="AF721" s="924"/>
      <c r="AG721" s="924"/>
      <c r="AH721" s="924"/>
      <c r="AI721" s="924"/>
      <c r="AJ721" s="924"/>
      <c r="AK721" s="924"/>
      <c r="AL721" s="924"/>
      <c r="AM721" s="924"/>
      <c r="AN721" s="924"/>
      <c r="AO721" s="924"/>
      <c r="AP721" s="924"/>
      <c r="AQ721" s="924"/>
      <c r="AR721" s="924"/>
      <c r="AS721" s="924"/>
      <c r="AT721" s="924"/>
      <c r="AU721" s="924"/>
      <c r="AV721" s="924"/>
      <c r="AW721" s="924"/>
      <c r="AX721" s="924"/>
      <c r="AY721" s="924"/>
      <c r="AZ721" s="924"/>
      <c r="BA721" s="924"/>
      <c r="BB721" s="924"/>
      <c r="BC721" s="924"/>
      <c r="BD721" s="924"/>
      <c r="BE721" s="924"/>
      <c r="BF721" s="924"/>
    </row>
    <row r="722" s="858" customFormat="true" ht="13.9" hidden="false" customHeight="false" outlineLevel="0" collapsed="false">
      <c r="K722" s="924"/>
      <c r="Q722" s="924"/>
      <c r="R722" s="924"/>
      <c r="S722" s="924"/>
      <c r="T722" s="924"/>
      <c r="U722" s="924"/>
      <c r="V722" s="924"/>
      <c r="W722" s="924"/>
      <c r="X722" s="924"/>
      <c r="Y722" s="924"/>
      <c r="Z722" s="924"/>
      <c r="AA722" s="924"/>
      <c r="AB722" s="924"/>
      <c r="AC722" s="924"/>
      <c r="AD722" s="924"/>
      <c r="AE722" s="924"/>
      <c r="AF722" s="924"/>
      <c r="AG722" s="924"/>
      <c r="AH722" s="924"/>
      <c r="AI722" s="924"/>
      <c r="AJ722" s="924"/>
      <c r="AK722" s="924"/>
      <c r="AL722" s="924"/>
      <c r="AM722" s="924"/>
      <c r="AN722" s="924"/>
      <c r="AO722" s="924"/>
      <c r="AP722" s="924"/>
      <c r="AQ722" s="924"/>
      <c r="AR722" s="924"/>
      <c r="AS722" s="924"/>
      <c r="AT722" s="924"/>
      <c r="AU722" s="924"/>
      <c r="AV722" s="924"/>
      <c r="AW722" s="924"/>
      <c r="AX722" s="924"/>
      <c r="AY722" s="924"/>
      <c r="AZ722" s="924"/>
      <c r="BA722" s="924"/>
      <c r="BB722" s="924"/>
      <c r="BC722" s="924"/>
      <c r="BD722" s="924"/>
      <c r="BE722" s="924"/>
      <c r="BF722" s="924"/>
    </row>
    <row r="723" s="858" customFormat="true" ht="13.9" hidden="false" customHeight="false" outlineLevel="0" collapsed="false">
      <c r="K723" s="924"/>
      <c r="Q723" s="924"/>
      <c r="R723" s="924"/>
      <c r="S723" s="924"/>
      <c r="T723" s="924"/>
      <c r="U723" s="924"/>
      <c r="V723" s="924"/>
      <c r="W723" s="924"/>
      <c r="X723" s="924"/>
      <c r="Y723" s="924"/>
      <c r="Z723" s="924"/>
      <c r="AA723" s="924"/>
      <c r="AB723" s="924"/>
      <c r="AC723" s="924"/>
      <c r="AD723" s="924"/>
      <c r="AE723" s="924"/>
      <c r="AF723" s="924"/>
      <c r="AG723" s="924"/>
      <c r="AH723" s="924"/>
      <c r="AI723" s="924"/>
      <c r="AJ723" s="924"/>
      <c r="AK723" s="924"/>
      <c r="AL723" s="924"/>
      <c r="AM723" s="924"/>
      <c r="AN723" s="924"/>
      <c r="AO723" s="924"/>
      <c r="AP723" s="924"/>
      <c r="AQ723" s="924"/>
      <c r="AR723" s="924"/>
      <c r="AS723" s="924"/>
      <c r="AT723" s="924"/>
      <c r="AU723" s="924"/>
      <c r="AV723" s="924"/>
      <c r="AW723" s="924"/>
      <c r="AX723" s="924"/>
      <c r="AY723" s="924"/>
      <c r="AZ723" s="924"/>
      <c r="BA723" s="924"/>
      <c r="BB723" s="924"/>
      <c r="BC723" s="924"/>
      <c r="BD723" s="924"/>
      <c r="BE723" s="924"/>
      <c r="BF723" s="924"/>
    </row>
    <row r="724" s="858" customFormat="true" ht="13.9" hidden="false" customHeight="false" outlineLevel="0" collapsed="false">
      <c r="K724" s="924"/>
      <c r="Q724" s="924"/>
      <c r="R724" s="924"/>
      <c r="S724" s="924"/>
      <c r="T724" s="924"/>
      <c r="U724" s="924"/>
      <c r="V724" s="924"/>
      <c r="W724" s="924"/>
      <c r="X724" s="924"/>
      <c r="Y724" s="924"/>
      <c r="Z724" s="924"/>
      <c r="AA724" s="924"/>
      <c r="AB724" s="924"/>
      <c r="AC724" s="924"/>
      <c r="AD724" s="924"/>
      <c r="AE724" s="924"/>
      <c r="AF724" s="924"/>
      <c r="AG724" s="924"/>
      <c r="AH724" s="924"/>
      <c r="AI724" s="924"/>
      <c r="AJ724" s="924"/>
      <c r="AK724" s="924"/>
      <c r="AL724" s="924"/>
      <c r="AM724" s="924"/>
      <c r="AN724" s="924"/>
      <c r="AO724" s="924"/>
      <c r="AP724" s="924"/>
      <c r="AQ724" s="924"/>
      <c r="AR724" s="924"/>
      <c r="AS724" s="924"/>
      <c r="AT724" s="924"/>
      <c r="AU724" s="924"/>
      <c r="AV724" s="924"/>
      <c r="AW724" s="924"/>
      <c r="AX724" s="924"/>
      <c r="AY724" s="924"/>
      <c r="AZ724" s="924"/>
      <c r="BA724" s="924"/>
      <c r="BB724" s="924"/>
      <c r="BC724" s="924"/>
      <c r="BD724" s="924"/>
      <c r="BE724" s="924"/>
      <c r="BF724" s="924"/>
    </row>
    <row r="725" s="858" customFormat="true" ht="13.9" hidden="false" customHeight="false" outlineLevel="0" collapsed="false">
      <c r="K725" s="924"/>
      <c r="Q725" s="924"/>
      <c r="R725" s="924"/>
      <c r="S725" s="924"/>
      <c r="T725" s="924"/>
      <c r="U725" s="924"/>
      <c r="V725" s="924"/>
      <c r="W725" s="924"/>
      <c r="X725" s="924"/>
      <c r="Y725" s="924"/>
      <c r="Z725" s="924"/>
      <c r="AA725" s="924"/>
      <c r="AB725" s="924"/>
      <c r="AC725" s="924"/>
      <c r="AD725" s="924"/>
      <c r="AE725" s="924"/>
      <c r="AF725" s="924"/>
      <c r="AG725" s="924"/>
      <c r="AH725" s="924"/>
      <c r="AI725" s="924"/>
      <c r="AJ725" s="924"/>
      <c r="AK725" s="924"/>
      <c r="AL725" s="924"/>
      <c r="AM725" s="924"/>
      <c r="AN725" s="924"/>
      <c r="AO725" s="924"/>
      <c r="AP725" s="924"/>
      <c r="AQ725" s="924"/>
      <c r="AR725" s="924"/>
      <c r="AS725" s="924"/>
      <c r="AT725" s="924"/>
      <c r="AU725" s="924"/>
      <c r="AV725" s="924"/>
      <c r="AW725" s="924"/>
      <c r="AX725" s="924"/>
      <c r="AY725" s="924"/>
      <c r="AZ725" s="924"/>
      <c r="BA725" s="924"/>
      <c r="BB725" s="924"/>
      <c r="BC725" s="924"/>
      <c r="BD725" s="924"/>
      <c r="BE725" s="924"/>
      <c r="BF725" s="924"/>
    </row>
    <row r="726" s="858" customFormat="true" ht="13.9" hidden="false" customHeight="false" outlineLevel="0" collapsed="false">
      <c r="K726" s="924"/>
      <c r="Q726" s="924"/>
      <c r="R726" s="924"/>
      <c r="S726" s="924"/>
      <c r="T726" s="924"/>
      <c r="U726" s="924"/>
      <c r="V726" s="924"/>
      <c r="W726" s="924"/>
      <c r="X726" s="924"/>
      <c r="Y726" s="924"/>
      <c r="Z726" s="924"/>
      <c r="AA726" s="924"/>
      <c r="AB726" s="924"/>
      <c r="AC726" s="924"/>
      <c r="AD726" s="924"/>
      <c r="AE726" s="924"/>
      <c r="AF726" s="924"/>
      <c r="AG726" s="924"/>
      <c r="AH726" s="924"/>
      <c r="AI726" s="924"/>
      <c r="AJ726" s="924"/>
      <c r="AK726" s="924"/>
      <c r="AL726" s="924"/>
      <c r="AM726" s="924"/>
      <c r="AN726" s="924"/>
      <c r="AO726" s="924"/>
      <c r="AP726" s="924"/>
      <c r="AQ726" s="924"/>
      <c r="AR726" s="924"/>
      <c r="AS726" s="924"/>
      <c r="AT726" s="924"/>
      <c r="AU726" s="924"/>
      <c r="AV726" s="924"/>
      <c r="AW726" s="924"/>
      <c r="AX726" s="924"/>
      <c r="AY726" s="924"/>
      <c r="AZ726" s="924"/>
      <c r="BA726" s="924"/>
      <c r="BB726" s="924"/>
      <c r="BC726" s="924"/>
      <c r="BD726" s="924"/>
      <c r="BE726" s="924"/>
      <c r="BF726" s="924"/>
    </row>
    <row r="727" s="858" customFormat="true" ht="13.9" hidden="false" customHeight="false" outlineLevel="0" collapsed="false">
      <c r="K727" s="924"/>
      <c r="Q727" s="924"/>
      <c r="R727" s="924"/>
      <c r="S727" s="924"/>
      <c r="T727" s="924"/>
      <c r="U727" s="924"/>
      <c r="V727" s="924"/>
      <c r="W727" s="924"/>
      <c r="X727" s="924"/>
      <c r="Y727" s="924"/>
      <c r="Z727" s="924"/>
      <c r="AA727" s="924"/>
      <c r="AB727" s="924"/>
      <c r="AC727" s="924"/>
      <c r="AD727" s="924"/>
      <c r="AE727" s="924"/>
      <c r="AF727" s="924"/>
      <c r="AG727" s="924"/>
      <c r="AH727" s="924"/>
      <c r="AI727" s="924"/>
      <c r="AJ727" s="924"/>
      <c r="AK727" s="924"/>
      <c r="AL727" s="924"/>
      <c r="AM727" s="924"/>
      <c r="AN727" s="924"/>
      <c r="AO727" s="924"/>
      <c r="AP727" s="924"/>
      <c r="AQ727" s="924"/>
      <c r="AR727" s="924"/>
      <c r="AS727" s="924"/>
      <c r="AT727" s="924"/>
      <c r="AU727" s="924"/>
      <c r="AV727" s="924"/>
      <c r="AW727" s="924"/>
      <c r="AX727" s="924"/>
      <c r="AY727" s="924"/>
      <c r="AZ727" s="924"/>
      <c r="BA727" s="924"/>
      <c r="BB727" s="924"/>
      <c r="BC727" s="924"/>
      <c r="BD727" s="924"/>
      <c r="BE727" s="924"/>
      <c r="BF727" s="924"/>
    </row>
    <row r="728" s="858" customFormat="true" ht="13.9" hidden="false" customHeight="false" outlineLevel="0" collapsed="false">
      <c r="K728" s="924"/>
      <c r="Q728" s="924"/>
      <c r="R728" s="924"/>
      <c r="S728" s="924"/>
      <c r="T728" s="924"/>
      <c r="U728" s="924"/>
      <c r="V728" s="924"/>
      <c r="W728" s="924"/>
      <c r="X728" s="924"/>
      <c r="Y728" s="924"/>
      <c r="Z728" s="924"/>
      <c r="AA728" s="924"/>
      <c r="AB728" s="924"/>
      <c r="AC728" s="924"/>
      <c r="AD728" s="924"/>
      <c r="AE728" s="924"/>
      <c r="AF728" s="924"/>
      <c r="AG728" s="924"/>
      <c r="AH728" s="924"/>
      <c r="AI728" s="924"/>
      <c r="AJ728" s="924"/>
      <c r="AK728" s="924"/>
      <c r="AL728" s="924"/>
      <c r="AM728" s="924"/>
      <c r="AN728" s="924"/>
      <c r="AO728" s="924"/>
      <c r="AP728" s="924"/>
      <c r="AQ728" s="924"/>
      <c r="AR728" s="924"/>
      <c r="AS728" s="924"/>
      <c r="AT728" s="924"/>
      <c r="AU728" s="924"/>
      <c r="AV728" s="924"/>
      <c r="AW728" s="924"/>
      <c r="AX728" s="924"/>
      <c r="AY728" s="924"/>
      <c r="AZ728" s="924"/>
      <c r="BA728" s="924"/>
      <c r="BB728" s="924"/>
      <c r="BC728" s="924"/>
      <c r="BD728" s="924"/>
      <c r="BE728" s="924"/>
      <c r="BF728" s="924"/>
    </row>
    <row r="729" s="858" customFormat="true" ht="13.9" hidden="false" customHeight="false" outlineLevel="0" collapsed="false">
      <c r="K729" s="924"/>
      <c r="Q729" s="924"/>
      <c r="R729" s="924"/>
      <c r="S729" s="924"/>
      <c r="T729" s="924"/>
      <c r="U729" s="924"/>
      <c r="V729" s="924"/>
      <c r="W729" s="924"/>
      <c r="X729" s="924"/>
      <c r="Y729" s="924"/>
      <c r="Z729" s="924"/>
      <c r="AA729" s="924"/>
      <c r="AB729" s="924"/>
      <c r="AC729" s="924"/>
      <c r="AD729" s="924"/>
      <c r="AE729" s="924"/>
      <c r="AF729" s="924"/>
      <c r="AG729" s="924"/>
      <c r="AH729" s="924"/>
      <c r="AI729" s="924"/>
      <c r="AJ729" s="924"/>
      <c r="AK729" s="924"/>
      <c r="AL729" s="924"/>
      <c r="AM729" s="924"/>
      <c r="AN729" s="924"/>
      <c r="AO729" s="924"/>
      <c r="AP729" s="924"/>
      <c r="AQ729" s="924"/>
      <c r="AR729" s="924"/>
      <c r="AS729" s="924"/>
      <c r="AT729" s="924"/>
      <c r="AU729" s="924"/>
      <c r="AV729" s="924"/>
      <c r="AW729" s="924"/>
      <c r="AX729" s="924"/>
      <c r="AY729" s="924"/>
      <c r="AZ729" s="924"/>
      <c r="BA729" s="924"/>
      <c r="BB729" s="924"/>
      <c r="BC729" s="924"/>
      <c r="BD729" s="924"/>
      <c r="BE729" s="924"/>
      <c r="BF729" s="924"/>
    </row>
    <row r="730" s="858" customFormat="true" ht="13.9" hidden="false" customHeight="false" outlineLevel="0" collapsed="false">
      <c r="K730" s="924"/>
      <c r="Q730" s="924"/>
      <c r="R730" s="924"/>
      <c r="S730" s="924"/>
      <c r="T730" s="924"/>
      <c r="U730" s="924"/>
      <c r="V730" s="924"/>
      <c r="W730" s="924"/>
      <c r="X730" s="924"/>
      <c r="Y730" s="924"/>
      <c r="Z730" s="924"/>
      <c r="AA730" s="924"/>
      <c r="AB730" s="924"/>
      <c r="AC730" s="924"/>
      <c r="AD730" s="924"/>
      <c r="AE730" s="924"/>
      <c r="AF730" s="924"/>
      <c r="AG730" s="924"/>
      <c r="AH730" s="924"/>
      <c r="AI730" s="924"/>
      <c r="AJ730" s="924"/>
      <c r="AK730" s="924"/>
      <c r="AL730" s="924"/>
      <c r="AM730" s="924"/>
      <c r="AN730" s="924"/>
      <c r="AO730" s="924"/>
      <c r="AP730" s="924"/>
      <c r="AQ730" s="924"/>
      <c r="AR730" s="924"/>
      <c r="AS730" s="924"/>
      <c r="AT730" s="924"/>
      <c r="AU730" s="924"/>
      <c r="AV730" s="924"/>
      <c r="AW730" s="924"/>
      <c r="AX730" s="924"/>
      <c r="AY730" s="924"/>
      <c r="AZ730" s="924"/>
      <c r="BA730" s="924"/>
      <c r="BB730" s="924"/>
      <c r="BC730" s="924"/>
      <c r="BD730" s="924"/>
      <c r="BE730" s="924"/>
      <c r="BF730" s="924"/>
    </row>
    <row r="731" s="858" customFormat="true" ht="13.9" hidden="false" customHeight="false" outlineLevel="0" collapsed="false">
      <c r="K731" s="924"/>
      <c r="Q731" s="924"/>
      <c r="R731" s="924"/>
      <c r="S731" s="924"/>
      <c r="T731" s="924"/>
      <c r="U731" s="924"/>
      <c r="V731" s="924"/>
      <c r="W731" s="924"/>
      <c r="X731" s="924"/>
      <c r="Y731" s="924"/>
      <c r="Z731" s="924"/>
      <c r="AA731" s="924"/>
      <c r="AB731" s="924"/>
      <c r="AC731" s="924"/>
      <c r="AD731" s="924"/>
      <c r="AE731" s="924"/>
      <c r="AF731" s="924"/>
      <c r="AG731" s="924"/>
      <c r="AH731" s="924"/>
      <c r="AI731" s="924"/>
      <c r="AJ731" s="924"/>
      <c r="AK731" s="924"/>
      <c r="AL731" s="924"/>
      <c r="AM731" s="924"/>
      <c r="AN731" s="924"/>
      <c r="AO731" s="924"/>
      <c r="AP731" s="924"/>
      <c r="AQ731" s="924"/>
      <c r="AR731" s="924"/>
      <c r="AS731" s="924"/>
      <c r="AT731" s="924"/>
      <c r="AU731" s="924"/>
      <c r="AV731" s="924"/>
      <c r="AW731" s="924"/>
      <c r="AX731" s="924"/>
      <c r="AY731" s="924"/>
      <c r="AZ731" s="924"/>
      <c r="BA731" s="924"/>
      <c r="BB731" s="924"/>
      <c r="BC731" s="924"/>
      <c r="BD731" s="924"/>
      <c r="BE731" s="924"/>
      <c r="BF731" s="924"/>
    </row>
    <row r="732" s="858" customFormat="true" ht="13.9" hidden="false" customHeight="false" outlineLevel="0" collapsed="false">
      <c r="K732" s="924"/>
      <c r="Q732" s="924"/>
      <c r="R732" s="924"/>
      <c r="S732" s="924"/>
      <c r="T732" s="924"/>
      <c r="U732" s="924"/>
      <c r="V732" s="924"/>
      <c r="W732" s="924"/>
      <c r="X732" s="924"/>
      <c r="Y732" s="924"/>
      <c r="Z732" s="924"/>
      <c r="AA732" s="924"/>
      <c r="AB732" s="924"/>
      <c r="AC732" s="924"/>
      <c r="AD732" s="924"/>
      <c r="AE732" s="924"/>
      <c r="AF732" s="924"/>
      <c r="AG732" s="924"/>
      <c r="AH732" s="924"/>
      <c r="AI732" s="924"/>
      <c r="AJ732" s="924"/>
      <c r="AK732" s="924"/>
      <c r="AL732" s="924"/>
      <c r="AM732" s="924"/>
      <c r="AN732" s="924"/>
      <c r="AO732" s="924"/>
      <c r="AP732" s="924"/>
      <c r="AQ732" s="924"/>
      <c r="AR732" s="924"/>
      <c r="AS732" s="924"/>
      <c r="AT732" s="924"/>
      <c r="AU732" s="924"/>
      <c r="AV732" s="924"/>
      <c r="AW732" s="924"/>
      <c r="AX732" s="924"/>
      <c r="AY732" s="924"/>
      <c r="AZ732" s="924"/>
      <c r="BA732" s="924"/>
      <c r="BB732" s="924"/>
      <c r="BC732" s="924"/>
      <c r="BD732" s="924"/>
      <c r="BE732" s="924"/>
      <c r="BF732" s="924"/>
    </row>
    <row r="733" s="858" customFormat="true" ht="13.9" hidden="false" customHeight="false" outlineLevel="0" collapsed="false">
      <c r="K733" s="924"/>
      <c r="Q733" s="924"/>
      <c r="R733" s="924"/>
      <c r="S733" s="924"/>
      <c r="T733" s="924"/>
      <c r="U733" s="924"/>
      <c r="V733" s="924"/>
      <c r="W733" s="924"/>
      <c r="X733" s="924"/>
      <c r="Y733" s="924"/>
      <c r="Z733" s="924"/>
      <c r="AA733" s="924"/>
      <c r="AB733" s="924"/>
      <c r="AC733" s="924"/>
      <c r="AD733" s="924"/>
      <c r="AE733" s="924"/>
      <c r="AF733" s="924"/>
      <c r="AG733" s="924"/>
      <c r="AH733" s="924"/>
      <c r="AI733" s="924"/>
      <c r="AJ733" s="924"/>
      <c r="AK733" s="924"/>
      <c r="AL733" s="924"/>
      <c r="AM733" s="924"/>
      <c r="AN733" s="924"/>
      <c r="AO733" s="924"/>
      <c r="AP733" s="924"/>
      <c r="AQ733" s="924"/>
      <c r="AR733" s="924"/>
      <c r="AS733" s="924"/>
      <c r="AT733" s="924"/>
      <c r="AU733" s="924"/>
      <c r="AV733" s="924"/>
      <c r="AW733" s="924"/>
      <c r="AX733" s="924"/>
      <c r="AY733" s="924"/>
      <c r="AZ733" s="924"/>
      <c r="BA733" s="924"/>
      <c r="BB733" s="924"/>
      <c r="BC733" s="924"/>
      <c r="BD733" s="924"/>
      <c r="BE733" s="924"/>
      <c r="BF733" s="924"/>
    </row>
    <row r="734" s="858" customFormat="true" ht="13.9" hidden="false" customHeight="false" outlineLevel="0" collapsed="false">
      <c r="K734" s="924"/>
      <c r="Q734" s="924"/>
      <c r="R734" s="924"/>
      <c r="S734" s="924"/>
      <c r="T734" s="924"/>
      <c r="U734" s="924"/>
      <c r="V734" s="924"/>
      <c r="W734" s="924"/>
      <c r="X734" s="924"/>
      <c r="Y734" s="924"/>
      <c r="Z734" s="924"/>
      <c r="AA734" s="924"/>
      <c r="AB734" s="924"/>
      <c r="AC734" s="924"/>
      <c r="AD734" s="924"/>
      <c r="AE734" s="924"/>
      <c r="AF734" s="924"/>
      <c r="AG734" s="924"/>
      <c r="AH734" s="924"/>
      <c r="AI734" s="924"/>
      <c r="AJ734" s="924"/>
      <c r="AK734" s="924"/>
      <c r="AL734" s="924"/>
      <c r="AM734" s="924"/>
      <c r="AN734" s="924"/>
      <c r="AO734" s="924"/>
      <c r="AP734" s="924"/>
      <c r="AQ734" s="924"/>
      <c r="AR734" s="924"/>
      <c r="AS734" s="924"/>
      <c r="AT734" s="924"/>
      <c r="AU734" s="924"/>
      <c r="AV734" s="924"/>
      <c r="AW734" s="924"/>
      <c r="AX734" s="924"/>
      <c r="AY734" s="924"/>
      <c r="AZ734" s="924"/>
      <c r="BA734" s="924"/>
      <c r="BB734" s="924"/>
      <c r="BC734" s="924"/>
      <c r="BD734" s="924"/>
      <c r="BE734" s="924"/>
      <c r="BF734" s="924"/>
    </row>
    <row r="735" s="858" customFormat="true" ht="13.9" hidden="false" customHeight="false" outlineLevel="0" collapsed="false">
      <c r="K735" s="924"/>
      <c r="Q735" s="924"/>
      <c r="R735" s="924"/>
      <c r="S735" s="924"/>
      <c r="T735" s="924"/>
      <c r="U735" s="924"/>
      <c r="V735" s="924"/>
      <c r="W735" s="924"/>
      <c r="X735" s="924"/>
      <c r="Y735" s="924"/>
      <c r="Z735" s="924"/>
      <c r="AA735" s="924"/>
      <c r="AB735" s="924"/>
      <c r="AC735" s="924"/>
      <c r="AD735" s="924"/>
      <c r="AE735" s="924"/>
      <c r="AF735" s="924"/>
      <c r="AG735" s="924"/>
      <c r="AH735" s="924"/>
      <c r="AI735" s="924"/>
      <c r="AJ735" s="924"/>
      <c r="AK735" s="924"/>
      <c r="AL735" s="924"/>
      <c r="AM735" s="924"/>
      <c r="AN735" s="924"/>
      <c r="AO735" s="924"/>
      <c r="AP735" s="924"/>
      <c r="AQ735" s="924"/>
      <c r="AR735" s="924"/>
      <c r="AS735" s="924"/>
      <c r="AT735" s="924"/>
      <c r="AU735" s="924"/>
      <c r="AV735" s="924"/>
      <c r="AW735" s="924"/>
      <c r="AX735" s="924"/>
      <c r="AY735" s="924"/>
      <c r="AZ735" s="924"/>
      <c r="BA735" s="924"/>
      <c r="BB735" s="924"/>
      <c r="BC735" s="924"/>
      <c r="BD735" s="924"/>
      <c r="BE735" s="924"/>
      <c r="BF735" s="924"/>
    </row>
    <row r="736" s="858" customFormat="true" ht="13.9" hidden="false" customHeight="false" outlineLevel="0" collapsed="false">
      <c r="K736" s="924"/>
      <c r="Q736" s="924"/>
      <c r="R736" s="924"/>
      <c r="S736" s="924"/>
      <c r="T736" s="924"/>
      <c r="U736" s="924"/>
      <c r="V736" s="924"/>
      <c r="W736" s="924"/>
      <c r="X736" s="924"/>
      <c r="Y736" s="924"/>
      <c r="Z736" s="924"/>
      <c r="AA736" s="924"/>
      <c r="AB736" s="924"/>
      <c r="AC736" s="924"/>
      <c r="AD736" s="924"/>
      <c r="AE736" s="924"/>
      <c r="AF736" s="924"/>
      <c r="AG736" s="924"/>
      <c r="AH736" s="924"/>
      <c r="AI736" s="924"/>
      <c r="AJ736" s="924"/>
      <c r="AK736" s="924"/>
      <c r="AL736" s="924"/>
      <c r="AM736" s="924"/>
      <c r="AN736" s="924"/>
      <c r="AO736" s="924"/>
      <c r="AP736" s="924"/>
      <c r="AQ736" s="924"/>
      <c r="AR736" s="924"/>
      <c r="AS736" s="924"/>
      <c r="AT736" s="924"/>
      <c r="AU736" s="924"/>
      <c r="AV736" s="924"/>
      <c r="AW736" s="924"/>
      <c r="AX736" s="924"/>
      <c r="AY736" s="924"/>
      <c r="AZ736" s="924"/>
      <c r="BA736" s="924"/>
      <c r="BB736" s="924"/>
      <c r="BC736" s="924"/>
      <c r="BD736" s="924"/>
      <c r="BE736" s="924"/>
      <c r="BF736" s="924"/>
    </row>
    <row r="737" s="858" customFormat="true" ht="13.9" hidden="false" customHeight="false" outlineLevel="0" collapsed="false">
      <c r="K737" s="924"/>
      <c r="Q737" s="924"/>
      <c r="R737" s="924"/>
      <c r="S737" s="924"/>
      <c r="T737" s="924"/>
      <c r="U737" s="924"/>
      <c r="V737" s="924"/>
      <c r="W737" s="924"/>
      <c r="X737" s="924"/>
      <c r="Y737" s="924"/>
      <c r="Z737" s="924"/>
      <c r="AA737" s="924"/>
      <c r="AB737" s="924"/>
      <c r="AC737" s="924"/>
      <c r="AD737" s="924"/>
      <c r="AE737" s="924"/>
      <c r="AF737" s="924"/>
      <c r="AG737" s="924"/>
      <c r="AH737" s="924"/>
      <c r="AI737" s="924"/>
      <c r="AJ737" s="924"/>
      <c r="AK737" s="924"/>
      <c r="AL737" s="924"/>
      <c r="AM737" s="924"/>
      <c r="AN737" s="924"/>
      <c r="AO737" s="924"/>
      <c r="AP737" s="924"/>
      <c r="AQ737" s="924"/>
      <c r="AR737" s="924"/>
      <c r="AS737" s="924"/>
      <c r="AT737" s="924"/>
      <c r="AU737" s="924"/>
      <c r="AV737" s="924"/>
      <c r="AW737" s="924"/>
      <c r="AX737" s="924"/>
      <c r="AY737" s="924"/>
      <c r="AZ737" s="924"/>
      <c r="BA737" s="924"/>
      <c r="BB737" s="924"/>
      <c r="BC737" s="924"/>
      <c r="BD737" s="924"/>
      <c r="BE737" s="924"/>
      <c r="BF737" s="924"/>
    </row>
    <row r="738" s="858" customFormat="true" ht="13.9" hidden="false" customHeight="false" outlineLevel="0" collapsed="false">
      <c r="K738" s="924"/>
      <c r="Q738" s="924"/>
      <c r="R738" s="924"/>
      <c r="S738" s="924"/>
      <c r="T738" s="924"/>
      <c r="U738" s="924"/>
      <c r="V738" s="924"/>
      <c r="W738" s="924"/>
      <c r="X738" s="924"/>
      <c r="Y738" s="924"/>
      <c r="Z738" s="924"/>
      <c r="AA738" s="924"/>
      <c r="AB738" s="924"/>
      <c r="AC738" s="924"/>
      <c r="AD738" s="924"/>
      <c r="AE738" s="924"/>
      <c r="AF738" s="924"/>
      <c r="AG738" s="924"/>
      <c r="AH738" s="924"/>
      <c r="AI738" s="924"/>
      <c r="AJ738" s="924"/>
      <c r="AK738" s="924"/>
      <c r="AL738" s="924"/>
      <c r="AM738" s="924"/>
      <c r="AN738" s="924"/>
      <c r="AO738" s="924"/>
      <c r="AP738" s="924"/>
      <c r="AQ738" s="924"/>
      <c r="AR738" s="924"/>
      <c r="AS738" s="924"/>
      <c r="AT738" s="924"/>
      <c r="AU738" s="924"/>
      <c r="AV738" s="924"/>
      <c r="AW738" s="924"/>
      <c r="AX738" s="924"/>
      <c r="AY738" s="924"/>
      <c r="AZ738" s="924"/>
      <c r="BA738" s="924"/>
      <c r="BB738" s="924"/>
      <c r="BC738" s="924"/>
      <c r="BD738" s="924"/>
      <c r="BE738" s="924"/>
      <c r="BF738" s="924"/>
    </row>
    <row r="739" s="858" customFormat="true" ht="13.9" hidden="false" customHeight="false" outlineLevel="0" collapsed="false">
      <c r="K739" s="924"/>
      <c r="Q739" s="924"/>
      <c r="R739" s="924"/>
      <c r="S739" s="924"/>
      <c r="T739" s="924"/>
      <c r="U739" s="924"/>
      <c r="V739" s="924"/>
      <c r="W739" s="924"/>
      <c r="X739" s="924"/>
      <c r="Y739" s="924"/>
      <c r="Z739" s="924"/>
      <c r="AA739" s="924"/>
      <c r="AB739" s="924"/>
      <c r="AC739" s="924"/>
      <c r="AD739" s="924"/>
      <c r="AE739" s="924"/>
      <c r="AF739" s="924"/>
      <c r="AG739" s="924"/>
      <c r="AH739" s="924"/>
      <c r="AI739" s="924"/>
      <c r="AJ739" s="924"/>
      <c r="AK739" s="924"/>
      <c r="AL739" s="924"/>
      <c r="AM739" s="924"/>
      <c r="AN739" s="924"/>
      <c r="AO739" s="924"/>
      <c r="AP739" s="924"/>
      <c r="AQ739" s="924"/>
      <c r="AR739" s="924"/>
      <c r="AS739" s="924"/>
      <c r="AT739" s="924"/>
      <c r="AU739" s="924"/>
      <c r="AV739" s="924"/>
      <c r="AW739" s="924"/>
      <c r="AX739" s="924"/>
      <c r="AY739" s="924"/>
      <c r="AZ739" s="924"/>
      <c r="BA739" s="924"/>
      <c r="BB739" s="924"/>
      <c r="BC739" s="924"/>
      <c r="BD739" s="924"/>
      <c r="BE739" s="924"/>
      <c r="BF739" s="924"/>
    </row>
    <row r="740" s="858" customFormat="true" ht="13.9" hidden="false" customHeight="false" outlineLevel="0" collapsed="false">
      <c r="K740" s="924"/>
      <c r="Q740" s="924"/>
      <c r="R740" s="924"/>
      <c r="S740" s="924"/>
      <c r="T740" s="924"/>
      <c r="U740" s="924"/>
      <c r="V740" s="924"/>
      <c r="W740" s="924"/>
      <c r="X740" s="924"/>
      <c r="Y740" s="924"/>
      <c r="Z740" s="924"/>
      <c r="AA740" s="924"/>
      <c r="AB740" s="924"/>
      <c r="AC740" s="924"/>
      <c r="AD740" s="924"/>
      <c r="AE740" s="924"/>
      <c r="AF740" s="924"/>
      <c r="AG740" s="924"/>
      <c r="AH740" s="924"/>
      <c r="AI740" s="924"/>
      <c r="AJ740" s="924"/>
      <c r="AK740" s="924"/>
      <c r="AL740" s="924"/>
      <c r="AM740" s="924"/>
      <c r="AN740" s="924"/>
      <c r="AO740" s="924"/>
      <c r="AP740" s="924"/>
      <c r="AQ740" s="924"/>
      <c r="AR740" s="924"/>
      <c r="AS740" s="924"/>
      <c r="AT740" s="924"/>
      <c r="AU740" s="924"/>
      <c r="AV740" s="924"/>
      <c r="AW740" s="924"/>
      <c r="AX740" s="924"/>
      <c r="AY740" s="924"/>
      <c r="AZ740" s="924"/>
      <c r="BA740" s="924"/>
      <c r="BB740" s="924"/>
      <c r="BC740" s="924"/>
      <c r="BD740" s="924"/>
      <c r="BE740" s="924"/>
      <c r="BF740" s="924"/>
    </row>
    <row r="741" s="858" customFormat="true" ht="13.9" hidden="false" customHeight="false" outlineLevel="0" collapsed="false">
      <c r="K741" s="924"/>
      <c r="Q741" s="924"/>
      <c r="R741" s="924"/>
      <c r="S741" s="924"/>
      <c r="T741" s="924"/>
      <c r="U741" s="924"/>
      <c r="V741" s="924"/>
      <c r="W741" s="924"/>
      <c r="X741" s="924"/>
      <c r="Y741" s="924"/>
      <c r="Z741" s="924"/>
      <c r="AA741" s="924"/>
      <c r="AB741" s="924"/>
      <c r="AC741" s="924"/>
      <c r="AD741" s="924"/>
      <c r="AE741" s="924"/>
      <c r="AF741" s="924"/>
      <c r="AG741" s="924"/>
      <c r="AH741" s="924"/>
      <c r="AI741" s="924"/>
      <c r="AJ741" s="924"/>
      <c r="AK741" s="924"/>
      <c r="AL741" s="924"/>
      <c r="AM741" s="924"/>
      <c r="AN741" s="924"/>
      <c r="AO741" s="924"/>
      <c r="AP741" s="924"/>
      <c r="AQ741" s="924"/>
      <c r="AR741" s="924"/>
      <c r="AS741" s="924"/>
      <c r="AT741" s="924"/>
      <c r="AU741" s="924"/>
      <c r="AV741" s="924"/>
      <c r="AW741" s="924"/>
      <c r="AX741" s="924"/>
      <c r="AY741" s="924"/>
      <c r="AZ741" s="924"/>
      <c r="BA741" s="924"/>
      <c r="BB741" s="924"/>
      <c r="BC741" s="924"/>
      <c r="BD741" s="924"/>
      <c r="BE741" s="924"/>
      <c r="BF741" s="924"/>
    </row>
    <row r="742" s="858" customFormat="true" ht="13.9" hidden="false" customHeight="false" outlineLevel="0" collapsed="false">
      <c r="K742" s="924"/>
      <c r="Q742" s="924"/>
      <c r="R742" s="924"/>
      <c r="S742" s="924"/>
      <c r="T742" s="924"/>
      <c r="U742" s="924"/>
      <c r="V742" s="924"/>
      <c r="W742" s="924"/>
      <c r="X742" s="924"/>
      <c r="Y742" s="924"/>
      <c r="Z742" s="924"/>
      <c r="AA742" s="924"/>
      <c r="AB742" s="924"/>
      <c r="AC742" s="924"/>
      <c r="AD742" s="924"/>
      <c r="AE742" s="924"/>
      <c r="AF742" s="924"/>
      <c r="AG742" s="924"/>
      <c r="AH742" s="924"/>
      <c r="AI742" s="924"/>
      <c r="AJ742" s="924"/>
      <c r="AK742" s="924"/>
      <c r="AL742" s="924"/>
      <c r="AM742" s="924"/>
      <c r="AN742" s="924"/>
      <c r="AO742" s="924"/>
      <c r="AP742" s="924"/>
      <c r="AQ742" s="924"/>
      <c r="AR742" s="924"/>
      <c r="AS742" s="924"/>
      <c r="AT742" s="924"/>
      <c r="AU742" s="924"/>
      <c r="AV742" s="924"/>
      <c r="AW742" s="924"/>
      <c r="AX742" s="924"/>
      <c r="AY742" s="924"/>
      <c r="AZ742" s="924"/>
      <c r="BA742" s="924"/>
      <c r="BB742" s="924"/>
      <c r="BC742" s="924"/>
      <c r="BD742" s="924"/>
      <c r="BE742" s="924"/>
      <c r="BF742" s="924"/>
    </row>
    <row r="743" s="858" customFormat="true" ht="13.9" hidden="false" customHeight="false" outlineLevel="0" collapsed="false">
      <c r="K743" s="924"/>
      <c r="Q743" s="924"/>
      <c r="R743" s="924"/>
      <c r="S743" s="924"/>
      <c r="T743" s="924"/>
      <c r="U743" s="924"/>
      <c r="V743" s="924"/>
      <c r="W743" s="924"/>
      <c r="X743" s="924"/>
      <c r="Y743" s="924"/>
      <c r="Z743" s="924"/>
      <c r="AA743" s="924"/>
      <c r="AB743" s="924"/>
      <c r="AC743" s="924"/>
      <c r="AD743" s="924"/>
      <c r="AE743" s="924"/>
      <c r="AF743" s="924"/>
      <c r="AG743" s="924"/>
      <c r="AH743" s="924"/>
      <c r="AI743" s="924"/>
      <c r="AJ743" s="924"/>
      <c r="AK743" s="924"/>
      <c r="AL743" s="924"/>
      <c r="AM743" s="924"/>
      <c r="AN743" s="924"/>
      <c r="AO743" s="924"/>
      <c r="AP743" s="924"/>
      <c r="AQ743" s="924"/>
      <c r="AR743" s="924"/>
      <c r="AS743" s="924"/>
      <c r="AT743" s="924"/>
      <c r="AU743" s="924"/>
      <c r="AV743" s="924"/>
      <c r="AW743" s="924"/>
      <c r="AX743" s="924"/>
      <c r="AY743" s="924"/>
      <c r="AZ743" s="924"/>
      <c r="BA743" s="924"/>
      <c r="BB743" s="924"/>
      <c r="BC743" s="924"/>
      <c r="BD743" s="924"/>
      <c r="BE743" s="924"/>
      <c r="BF743" s="924"/>
    </row>
    <row r="744" s="858" customFormat="true" ht="13.9" hidden="false" customHeight="false" outlineLevel="0" collapsed="false">
      <c r="K744" s="924"/>
      <c r="Q744" s="924"/>
      <c r="R744" s="924"/>
      <c r="S744" s="924"/>
      <c r="T744" s="924"/>
      <c r="U744" s="924"/>
      <c r="V744" s="924"/>
      <c r="W744" s="924"/>
      <c r="X744" s="924"/>
      <c r="Y744" s="924"/>
      <c r="Z744" s="924"/>
      <c r="AA744" s="924"/>
      <c r="AB744" s="924"/>
      <c r="AC744" s="924"/>
      <c r="AD744" s="924"/>
      <c r="AE744" s="924"/>
      <c r="AF744" s="924"/>
      <c r="AG744" s="924"/>
      <c r="AH744" s="924"/>
      <c r="AI744" s="924"/>
      <c r="AJ744" s="924"/>
      <c r="AK744" s="924"/>
      <c r="AL744" s="924"/>
      <c r="AM744" s="924"/>
      <c r="AN744" s="924"/>
      <c r="AO744" s="924"/>
      <c r="AP744" s="924"/>
      <c r="AQ744" s="924"/>
      <c r="AR744" s="924"/>
      <c r="AS744" s="924"/>
      <c r="AT744" s="924"/>
      <c r="AU744" s="924"/>
      <c r="AV744" s="924"/>
      <c r="AW744" s="924"/>
      <c r="AX744" s="924"/>
      <c r="AY744" s="924"/>
      <c r="AZ744" s="924"/>
      <c r="BA744" s="924"/>
      <c r="BB744" s="924"/>
      <c r="BC744" s="924"/>
      <c r="BD744" s="924"/>
      <c r="BE744" s="924"/>
      <c r="BF744" s="924"/>
    </row>
    <row r="745" s="858" customFormat="true" ht="13.9" hidden="false" customHeight="false" outlineLevel="0" collapsed="false">
      <c r="K745" s="924"/>
      <c r="Q745" s="924"/>
      <c r="R745" s="924"/>
      <c r="S745" s="924"/>
      <c r="T745" s="924"/>
      <c r="U745" s="924"/>
      <c r="V745" s="924"/>
      <c r="W745" s="924"/>
      <c r="X745" s="924"/>
      <c r="Y745" s="924"/>
      <c r="Z745" s="924"/>
      <c r="AA745" s="924"/>
      <c r="AB745" s="924"/>
      <c r="AC745" s="924"/>
      <c r="AD745" s="924"/>
      <c r="AE745" s="924"/>
      <c r="AF745" s="924"/>
      <c r="AG745" s="924"/>
      <c r="AH745" s="924"/>
      <c r="AI745" s="924"/>
      <c r="AJ745" s="924"/>
      <c r="AK745" s="924"/>
      <c r="AL745" s="924"/>
      <c r="AM745" s="924"/>
      <c r="AN745" s="924"/>
      <c r="AO745" s="924"/>
      <c r="AP745" s="924"/>
      <c r="AQ745" s="924"/>
      <c r="AR745" s="924"/>
      <c r="AS745" s="924"/>
      <c r="AT745" s="924"/>
      <c r="AU745" s="924"/>
      <c r="AV745" s="924"/>
      <c r="AW745" s="924"/>
      <c r="AX745" s="924"/>
      <c r="AY745" s="924"/>
      <c r="AZ745" s="924"/>
      <c r="BA745" s="924"/>
      <c r="BB745" s="924"/>
      <c r="BC745" s="924"/>
      <c r="BD745" s="924"/>
      <c r="BE745" s="924"/>
      <c r="BF745" s="924"/>
    </row>
    <row r="746" s="858" customFormat="true" ht="13.9" hidden="false" customHeight="false" outlineLevel="0" collapsed="false">
      <c r="K746" s="924"/>
      <c r="Q746" s="924"/>
      <c r="R746" s="924"/>
      <c r="S746" s="924"/>
      <c r="T746" s="924"/>
      <c r="U746" s="924"/>
      <c r="V746" s="924"/>
      <c r="W746" s="924"/>
      <c r="X746" s="924"/>
      <c r="Y746" s="924"/>
      <c r="Z746" s="924"/>
      <c r="AA746" s="924"/>
      <c r="AB746" s="924"/>
      <c r="AC746" s="924"/>
      <c r="AD746" s="924"/>
      <c r="AE746" s="924"/>
      <c r="AF746" s="924"/>
      <c r="AG746" s="924"/>
      <c r="AH746" s="924"/>
      <c r="AI746" s="924"/>
      <c r="AJ746" s="924"/>
      <c r="AK746" s="924"/>
      <c r="AL746" s="924"/>
      <c r="AM746" s="924"/>
      <c r="AN746" s="924"/>
      <c r="AO746" s="924"/>
      <c r="AP746" s="924"/>
      <c r="AQ746" s="924"/>
      <c r="AR746" s="924"/>
      <c r="AS746" s="924"/>
      <c r="AT746" s="924"/>
      <c r="AU746" s="924"/>
      <c r="AV746" s="924"/>
      <c r="AW746" s="924"/>
      <c r="AX746" s="924"/>
      <c r="AY746" s="924"/>
      <c r="AZ746" s="924"/>
      <c r="BA746" s="924"/>
      <c r="BB746" s="924"/>
      <c r="BC746" s="924"/>
      <c r="BD746" s="924"/>
      <c r="BE746" s="924"/>
      <c r="BF746" s="924"/>
    </row>
    <row r="747" s="858" customFormat="true" ht="13.9" hidden="false" customHeight="false" outlineLevel="0" collapsed="false">
      <c r="K747" s="924"/>
      <c r="Q747" s="924"/>
      <c r="R747" s="924"/>
      <c r="S747" s="924"/>
      <c r="T747" s="924"/>
      <c r="U747" s="924"/>
      <c r="V747" s="924"/>
      <c r="W747" s="924"/>
      <c r="X747" s="924"/>
      <c r="Y747" s="924"/>
      <c r="Z747" s="924"/>
      <c r="AA747" s="924"/>
      <c r="AB747" s="924"/>
      <c r="AC747" s="924"/>
      <c r="AD747" s="924"/>
      <c r="AE747" s="924"/>
      <c r="AF747" s="924"/>
      <c r="AG747" s="924"/>
      <c r="AH747" s="924"/>
      <c r="AI747" s="924"/>
      <c r="AJ747" s="924"/>
      <c r="AK747" s="924"/>
      <c r="AL747" s="924"/>
      <c r="AM747" s="924"/>
      <c r="AN747" s="924"/>
      <c r="AO747" s="924"/>
      <c r="AP747" s="924"/>
      <c r="AQ747" s="924"/>
      <c r="AR747" s="924"/>
      <c r="AS747" s="924"/>
      <c r="AT747" s="924"/>
      <c r="AU747" s="924"/>
      <c r="AV747" s="924"/>
      <c r="AW747" s="924"/>
      <c r="AX747" s="924"/>
      <c r="AY747" s="924"/>
      <c r="AZ747" s="924"/>
      <c r="BA747" s="924"/>
      <c r="BB747" s="924"/>
      <c r="BC747" s="924"/>
      <c r="BD747" s="924"/>
      <c r="BE747" s="924"/>
      <c r="BF747" s="924"/>
    </row>
    <row r="748" s="858" customFormat="true" ht="13.9" hidden="false" customHeight="false" outlineLevel="0" collapsed="false">
      <c r="K748" s="924"/>
      <c r="Q748" s="924"/>
      <c r="R748" s="924"/>
      <c r="S748" s="924"/>
      <c r="T748" s="924"/>
      <c r="U748" s="924"/>
      <c r="V748" s="924"/>
      <c r="W748" s="924"/>
      <c r="X748" s="924"/>
      <c r="Y748" s="924"/>
      <c r="Z748" s="924"/>
      <c r="AA748" s="924"/>
      <c r="AB748" s="924"/>
      <c r="AC748" s="924"/>
      <c r="AD748" s="924"/>
      <c r="AE748" s="924"/>
      <c r="AF748" s="924"/>
      <c r="AG748" s="924"/>
      <c r="AH748" s="924"/>
      <c r="AI748" s="924"/>
      <c r="AJ748" s="924"/>
      <c r="AK748" s="924"/>
      <c r="AL748" s="924"/>
      <c r="AM748" s="924"/>
      <c r="AN748" s="924"/>
      <c r="AO748" s="924"/>
      <c r="AP748" s="924"/>
      <c r="AQ748" s="924"/>
      <c r="AR748" s="924"/>
      <c r="AS748" s="924"/>
      <c r="AT748" s="924"/>
      <c r="AU748" s="924"/>
      <c r="AV748" s="924"/>
      <c r="AW748" s="924"/>
      <c r="AX748" s="924"/>
      <c r="AY748" s="924"/>
      <c r="AZ748" s="924"/>
      <c r="BA748" s="924"/>
      <c r="BB748" s="924"/>
      <c r="BC748" s="924"/>
      <c r="BD748" s="924"/>
      <c r="BE748" s="924"/>
      <c r="BF748" s="924"/>
    </row>
    <row r="749" s="858" customFormat="true" ht="13.9" hidden="false" customHeight="false" outlineLevel="0" collapsed="false">
      <c r="K749" s="924"/>
      <c r="Q749" s="924"/>
      <c r="R749" s="924"/>
      <c r="S749" s="924"/>
      <c r="T749" s="924"/>
      <c r="U749" s="924"/>
      <c r="V749" s="924"/>
      <c r="W749" s="924"/>
      <c r="X749" s="924"/>
      <c r="Y749" s="924"/>
      <c r="Z749" s="924"/>
      <c r="AA749" s="924"/>
      <c r="AB749" s="924"/>
      <c r="AC749" s="924"/>
      <c r="AD749" s="924"/>
      <c r="AE749" s="924"/>
      <c r="AF749" s="924"/>
      <c r="AG749" s="924"/>
      <c r="AH749" s="924"/>
      <c r="AI749" s="924"/>
      <c r="AJ749" s="924"/>
      <c r="AK749" s="924"/>
      <c r="AL749" s="924"/>
      <c r="AM749" s="924"/>
      <c r="AN749" s="924"/>
      <c r="AO749" s="924"/>
      <c r="AP749" s="924"/>
      <c r="AQ749" s="924"/>
      <c r="AR749" s="924"/>
      <c r="AS749" s="924"/>
      <c r="AT749" s="924"/>
      <c r="AU749" s="924"/>
      <c r="AV749" s="924"/>
      <c r="AW749" s="924"/>
      <c r="AX749" s="924"/>
      <c r="AY749" s="924"/>
      <c r="AZ749" s="924"/>
      <c r="BA749" s="924"/>
      <c r="BB749" s="924"/>
      <c r="BC749" s="924"/>
      <c r="BD749" s="924"/>
      <c r="BE749" s="924"/>
      <c r="BF749" s="924"/>
    </row>
    <row r="750" s="858" customFormat="true" ht="13.9" hidden="false" customHeight="false" outlineLevel="0" collapsed="false">
      <c r="K750" s="924"/>
      <c r="Q750" s="924"/>
      <c r="R750" s="924"/>
      <c r="S750" s="924"/>
      <c r="T750" s="924"/>
      <c r="U750" s="924"/>
      <c r="V750" s="924"/>
      <c r="W750" s="924"/>
      <c r="X750" s="924"/>
      <c r="Y750" s="924"/>
      <c r="Z750" s="924"/>
      <c r="AA750" s="924"/>
      <c r="AB750" s="924"/>
      <c r="AC750" s="924"/>
      <c r="AD750" s="924"/>
      <c r="AE750" s="924"/>
      <c r="AF750" s="924"/>
      <c r="AG750" s="924"/>
      <c r="AH750" s="924"/>
      <c r="AI750" s="924"/>
      <c r="AJ750" s="924"/>
      <c r="AK750" s="924"/>
      <c r="AL750" s="924"/>
      <c r="AM750" s="924"/>
      <c r="AN750" s="924"/>
      <c r="AO750" s="924"/>
      <c r="AP750" s="924"/>
      <c r="AQ750" s="924"/>
      <c r="AR750" s="924"/>
      <c r="AS750" s="924"/>
      <c r="AT750" s="924"/>
      <c r="AU750" s="924"/>
      <c r="AV750" s="924"/>
      <c r="AW750" s="924"/>
      <c r="AX750" s="924"/>
      <c r="AY750" s="924"/>
      <c r="AZ750" s="924"/>
      <c r="BA750" s="924"/>
      <c r="BB750" s="924"/>
      <c r="BC750" s="924"/>
      <c r="BD750" s="924"/>
      <c r="BE750" s="924"/>
      <c r="BF750" s="924"/>
    </row>
    <row r="751" s="858" customFormat="true" ht="13.9" hidden="false" customHeight="false" outlineLevel="0" collapsed="false">
      <c r="K751" s="924"/>
      <c r="Q751" s="924"/>
      <c r="R751" s="924"/>
      <c r="S751" s="924"/>
      <c r="T751" s="924"/>
      <c r="U751" s="924"/>
      <c r="V751" s="924"/>
      <c r="W751" s="924"/>
      <c r="X751" s="924"/>
      <c r="Y751" s="924"/>
      <c r="Z751" s="924"/>
      <c r="AA751" s="924"/>
      <c r="AB751" s="924"/>
      <c r="AC751" s="924"/>
      <c r="AD751" s="924"/>
      <c r="AE751" s="924"/>
      <c r="AF751" s="924"/>
      <c r="AG751" s="924"/>
      <c r="AH751" s="924"/>
      <c r="AI751" s="924"/>
      <c r="AJ751" s="924"/>
      <c r="AK751" s="924"/>
      <c r="AL751" s="924"/>
      <c r="AM751" s="924"/>
      <c r="AN751" s="924"/>
      <c r="AO751" s="924"/>
      <c r="AP751" s="924"/>
      <c r="AQ751" s="924"/>
      <c r="AR751" s="924"/>
      <c r="AS751" s="924"/>
      <c r="AT751" s="924"/>
      <c r="AU751" s="924"/>
      <c r="AV751" s="924"/>
      <c r="AW751" s="924"/>
      <c r="AX751" s="924"/>
      <c r="AY751" s="924"/>
      <c r="AZ751" s="924"/>
      <c r="BA751" s="924"/>
      <c r="BB751" s="924"/>
      <c r="BC751" s="924"/>
      <c r="BD751" s="924"/>
      <c r="BE751" s="924"/>
      <c r="BF751" s="924"/>
    </row>
    <row r="752" s="858" customFormat="true" ht="13.9" hidden="false" customHeight="false" outlineLevel="0" collapsed="false">
      <c r="K752" s="924"/>
      <c r="Q752" s="924"/>
      <c r="R752" s="924"/>
      <c r="S752" s="924"/>
      <c r="T752" s="924"/>
      <c r="U752" s="924"/>
      <c r="V752" s="924"/>
      <c r="W752" s="924"/>
      <c r="X752" s="924"/>
      <c r="Y752" s="924"/>
      <c r="Z752" s="924"/>
      <c r="AA752" s="924"/>
      <c r="AB752" s="924"/>
      <c r="AC752" s="924"/>
      <c r="AD752" s="924"/>
      <c r="AE752" s="924"/>
      <c r="AF752" s="924"/>
      <c r="AG752" s="924"/>
      <c r="AH752" s="924"/>
      <c r="AI752" s="924"/>
      <c r="AJ752" s="924"/>
      <c r="AK752" s="924"/>
      <c r="AL752" s="924"/>
      <c r="AM752" s="924"/>
      <c r="AN752" s="924"/>
      <c r="AO752" s="924"/>
      <c r="AP752" s="924"/>
      <c r="AQ752" s="924"/>
      <c r="AR752" s="924"/>
      <c r="AS752" s="924"/>
      <c r="AT752" s="924"/>
      <c r="AU752" s="924"/>
      <c r="AV752" s="924"/>
      <c r="AW752" s="924"/>
      <c r="AX752" s="924"/>
      <c r="AY752" s="924"/>
      <c r="AZ752" s="924"/>
      <c r="BA752" s="924"/>
      <c r="BB752" s="924"/>
      <c r="BC752" s="924"/>
      <c r="BD752" s="924"/>
      <c r="BE752" s="924"/>
      <c r="BF752" s="924"/>
    </row>
    <row r="753" s="858" customFormat="true" ht="13.9" hidden="false" customHeight="false" outlineLevel="0" collapsed="false">
      <c r="K753" s="924"/>
      <c r="Q753" s="924"/>
      <c r="R753" s="924"/>
      <c r="S753" s="924"/>
      <c r="T753" s="924"/>
      <c r="U753" s="924"/>
      <c r="V753" s="924"/>
      <c r="W753" s="924"/>
      <c r="X753" s="924"/>
      <c r="Y753" s="924"/>
      <c r="Z753" s="924"/>
      <c r="AA753" s="924"/>
      <c r="AB753" s="924"/>
      <c r="AC753" s="924"/>
      <c r="AD753" s="924"/>
      <c r="AE753" s="924"/>
      <c r="AF753" s="924"/>
      <c r="AG753" s="924"/>
      <c r="AH753" s="924"/>
      <c r="AI753" s="924"/>
      <c r="AJ753" s="924"/>
      <c r="AK753" s="924"/>
      <c r="AL753" s="924"/>
      <c r="AM753" s="924"/>
      <c r="AN753" s="924"/>
      <c r="AO753" s="924"/>
      <c r="AP753" s="924"/>
      <c r="AQ753" s="924"/>
      <c r="AR753" s="924"/>
      <c r="AS753" s="924"/>
      <c r="AT753" s="924"/>
      <c r="AU753" s="924"/>
      <c r="AV753" s="924"/>
      <c r="AW753" s="924"/>
      <c r="AX753" s="924"/>
      <c r="AY753" s="924"/>
      <c r="AZ753" s="924"/>
      <c r="BA753" s="924"/>
      <c r="BB753" s="924"/>
      <c r="BC753" s="924"/>
      <c r="BD753" s="924"/>
      <c r="BE753" s="924"/>
      <c r="BF753" s="924"/>
    </row>
    <row r="754" s="858" customFormat="true" ht="13.9" hidden="false" customHeight="false" outlineLevel="0" collapsed="false">
      <c r="K754" s="924"/>
      <c r="Q754" s="924"/>
      <c r="R754" s="924"/>
      <c r="S754" s="924"/>
      <c r="T754" s="924"/>
      <c r="U754" s="924"/>
      <c r="V754" s="924"/>
      <c r="W754" s="924"/>
      <c r="X754" s="924"/>
      <c r="Y754" s="924"/>
      <c r="Z754" s="924"/>
      <c r="AA754" s="924"/>
      <c r="AB754" s="924"/>
      <c r="AC754" s="924"/>
      <c r="AD754" s="924"/>
      <c r="AE754" s="924"/>
      <c r="AF754" s="924"/>
      <c r="AG754" s="924"/>
      <c r="AH754" s="924"/>
      <c r="AI754" s="924"/>
      <c r="AJ754" s="924"/>
      <c r="AK754" s="924"/>
      <c r="AL754" s="924"/>
      <c r="AM754" s="924"/>
      <c r="AN754" s="924"/>
      <c r="AO754" s="924"/>
      <c r="AP754" s="924"/>
      <c r="AQ754" s="924"/>
      <c r="AR754" s="924"/>
      <c r="AS754" s="924"/>
      <c r="AT754" s="924"/>
      <c r="AU754" s="924"/>
      <c r="AV754" s="924"/>
      <c r="AW754" s="924"/>
      <c r="AX754" s="924"/>
      <c r="AY754" s="924"/>
      <c r="AZ754" s="924"/>
      <c r="BA754" s="924"/>
      <c r="BB754" s="924"/>
      <c r="BC754" s="924"/>
      <c r="BD754" s="924"/>
      <c r="BE754" s="924"/>
      <c r="BF754" s="924"/>
    </row>
    <row r="755" s="858" customFormat="true" ht="13.9" hidden="false" customHeight="false" outlineLevel="0" collapsed="false">
      <c r="K755" s="924"/>
      <c r="Q755" s="924"/>
      <c r="R755" s="924"/>
      <c r="S755" s="924"/>
      <c r="T755" s="924"/>
      <c r="U755" s="924"/>
      <c r="V755" s="924"/>
      <c r="W755" s="924"/>
      <c r="X755" s="924"/>
      <c r="Y755" s="924"/>
      <c r="Z755" s="924"/>
      <c r="AA755" s="924"/>
      <c r="AB755" s="924"/>
      <c r="AC755" s="924"/>
      <c r="AD755" s="924"/>
      <c r="AE755" s="924"/>
      <c r="AF755" s="924"/>
      <c r="AG755" s="924"/>
      <c r="AH755" s="924"/>
      <c r="AI755" s="924"/>
      <c r="AJ755" s="924"/>
      <c r="AK755" s="924"/>
      <c r="AL755" s="924"/>
      <c r="AM755" s="924"/>
      <c r="AN755" s="924"/>
      <c r="AO755" s="924"/>
      <c r="AP755" s="924"/>
      <c r="AQ755" s="924"/>
      <c r="AR755" s="924"/>
      <c r="AS755" s="924"/>
      <c r="AT755" s="924"/>
      <c r="AU755" s="924"/>
      <c r="AV755" s="924"/>
      <c r="AW755" s="924"/>
      <c r="AX755" s="924"/>
      <c r="AY755" s="924"/>
      <c r="AZ755" s="924"/>
      <c r="BA755" s="924"/>
      <c r="BB755" s="924"/>
      <c r="BC755" s="924"/>
      <c r="BD755" s="924"/>
      <c r="BE755" s="924"/>
      <c r="BF755" s="924"/>
    </row>
    <row r="756" s="858" customFormat="true" ht="13.9" hidden="false" customHeight="false" outlineLevel="0" collapsed="false">
      <c r="K756" s="924"/>
      <c r="Q756" s="924"/>
      <c r="R756" s="924"/>
      <c r="S756" s="924"/>
      <c r="T756" s="924"/>
      <c r="U756" s="924"/>
      <c r="V756" s="924"/>
      <c r="W756" s="924"/>
      <c r="X756" s="924"/>
      <c r="Y756" s="924"/>
      <c r="Z756" s="924"/>
      <c r="AA756" s="924"/>
      <c r="AB756" s="924"/>
      <c r="AC756" s="924"/>
      <c r="AD756" s="924"/>
      <c r="AE756" s="924"/>
      <c r="AF756" s="924"/>
      <c r="AG756" s="924"/>
      <c r="AH756" s="924"/>
      <c r="AI756" s="924"/>
      <c r="AJ756" s="924"/>
      <c r="AK756" s="924"/>
      <c r="AL756" s="924"/>
      <c r="AM756" s="924"/>
      <c r="AN756" s="924"/>
      <c r="AO756" s="924"/>
      <c r="AP756" s="924"/>
      <c r="AQ756" s="924"/>
      <c r="AR756" s="924"/>
      <c r="AS756" s="924"/>
      <c r="AT756" s="924"/>
      <c r="AU756" s="924"/>
      <c r="AV756" s="924"/>
      <c r="AW756" s="924"/>
      <c r="AX756" s="924"/>
      <c r="AY756" s="924"/>
      <c r="AZ756" s="924"/>
      <c r="BA756" s="924"/>
      <c r="BB756" s="924"/>
      <c r="BC756" s="924"/>
      <c r="BD756" s="924"/>
      <c r="BE756" s="924"/>
      <c r="BF756" s="924"/>
    </row>
    <row r="757" s="858" customFormat="true" ht="13.9" hidden="false" customHeight="false" outlineLevel="0" collapsed="false">
      <c r="K757" s="924"/>
      <c r="Q757" s="924"/>
      <c r="R757" s="924"/>
      <c r="S757" s="924"/>
      <c r="T757" s="924"/>
      <c r="U757" s="924"/>
      <c r="V757" s="924"/>
      <c r="W757" s="924"/>
      <c r="X757" s="924"/>
      <c r="Y757" s="924"/>
      <c r="Z757" s="924"/>
      <c r="AA757" s="924"/>
      <c r="AB757" s="924"/>
      <c r="AC757" s="924"/>
      <c r="AD757" s="924"/>
      <c r="AE757" s="924"/>
      <c r="AF757" s="924"/>
      <c r="AG757" s="924"/>
      <c r="AH757" s="924"/>
      <c r="AI757" s="924"/>
      <c r="AJ757" s="924"/>
      <c r="AK757" s="924"/>
      <c r="AL757" s="924"/>
      <c r="AM757" s="924"/>
      <c r="AN757" s="924"/>
      <c r="AO757" s="924"/>
      <c r="AP757" s="924"/>
      <c r="AQ757" s="924"/>
      <c r="AR757" s="924"/>
      <c r="AS757" s="924"/>
      <c r="AT757" s="924"/>
      <c r="AU757" s="924"/>
      <c r="AV757" s="924"/>
      <c r="AW757" s="924"/>
      <c r="AX757" s="924"/>
      <c r="AY757" s="924"/>
      <c r="AZ757" s="924"/>
      <c r="BA757" s="924"/>
      <c r="BB757" s="924"/>
      <c r="BC757" s="924"/>
      <c r="BD757" s="924"/>
      <c r="BE757" s="924"/>
      <c r="BF757" s="924"/>
    </row>
    <row r="758" s="858" customFormat="true" ht="13.9" hidden="false" customHeight="false" outlineLevel="0" collapsed="false">
      <c r="K758" s="924"/>
      <c r="Q758" s="924"/>
      <c r="R758" s="924"/>
      <c r="S758" s="924"/>
      <c r="T758" s="924"/>
      <c r="U758" s="924"/>
      <c r="V758" s="924"/>
      <c r="W758" s="924"/>
      <c r="X758" s="924"/>
      <c r="Y758" s="924"/>
      <c r="Z758" s="924"/>
      <c r="AA758" s="924"/>
      <c r="AB758" s="924"/>
      <c r="AC758" s="924"/>
      <c r="AD758" s="924"/>
      <c r="AE758" s="924"/>
      <c r="AF758" s="924"/>
      <c r="AG758" s="924"/>
      <c r="AH758" s="924"/>
      <c r="AI758" s="924"/>
      <c r="AJ758" s="924"/>
      <c r="AK758" s="924"/>
      <c r="AL758" s="924"/>
      <c r="AM758" s="924"/>
      <c r="AN758" s="924"/>
      <c r="AO758" s="924"/>
      <c r="AP758" s="924"/>
      <c r="AQ758" s="924"/>
      <c r="AR758" s="924"/>
      <c r="AS758" s="924"/>
      <c r="AT758" s="924"/>
      <c r="AU758" s="924"/>
      <c r="AV758" s="924"/>
      <c r="AW758" s="924"/>
      <c r="AX758" s="924"/>
      <c r="AY758" s="924"/>
      <c r="AZ758" s="924"/>
      <c r="BA758" s="924"/>
      <c r="BB758" s="924"/>
      <c r="BC758" s="924"/>
      <c r="BD758" s="924"/>
      <c r="BE758" s="924"/>
      <c r="BF758" s="924"/>
    </row>
    <row r="759" s="858" customFormat="true" ht="13.9" hidden="false" customHeight="false" outlineLevel="0" collapsed="false">
      <c r="K759" s="924"/>
      <c r="Q759" s="924"/>
      <c r="R759" s="924"/>
      <c r="S759" s="924"/>
      <c r="T759" s="924"/>
      <c r="U759" s="924"/>
      <c r="V759" s="924"/>
      <c r="W759" s="924"/>
      <c r="X759" s="924"/>
      <c r="Y759" s="924"/>
      <c r="Z759" s="924"/>
      <c r="AA759" s="924"/>
      <c r="AB759" s="924"/>
      <c r="AC759" s="924"/>
      <c r="AD759" s="924"/>
      <c r="AE759" s="924"/>
      <c r="AF759" s="924"/>
      <c r="AG759" s="924"/>
      <c r="AH759" s="924"/>
      <c r="AI759" s="924"/>
      <c r="AJ759" s="924"/>
      <c r="AK759" s="924"/>
      <c r="AL759" s="924"/>
      <c r="AM759" s="924"/>
      <c r="AN759" s="924"/>
      <c r="AO759" s="924"/>
      <c r="AP759" s="924"/>
      <c r="AQ759" s="924"/>
      <c r="AR759" s="924"/>
      <c r="AS759" s="924"/>
      <c r="AT759" s="924"/>
      <c r="AU759" s="924"/>
      <c r="AV759" s="924"/>
      <c r="AW759" s="924"/>
      <c r="AX759" s="924"/>
      <c r="AY759" s="924"/>
      <c r="AZ759" s="924"/>
      <c r="BA759" s="924"/>
      <c r="BB759" s="924"/>
      <c r="BC759" s="924"/>
      <c r="BD759" s="924"/>
      <c r="BE759" s="924"/>
      <c r="BF759" s="924"/>
    </row>
    <row r="760" s="858" customFormat="true" ht="13.9" hidden="false" customHeight="false" outlineLevel="0" collapsed="false">
      <c r="K760" s="924"/>
      <c r="Q760" s="924"/>
      <c r="R760" s="924"/>
      <c r="S760" s="924"/>
      <c r="T760" s="924"/>
      <c r="U760" s="924"/>
      <c r="V760" s="924"/>
      <c r="W760" s="924"/>
      <c r="X760" s="924"/>
      <c r="Y760" s="924"/>
      <c r="Z760" s="924"/>
      <c r="AA760" s="924"/>
      <c r="AB760" s="924"/>
      <c r="AC760" s="924"/>
      <c r="AD760" s="924"/>
      <c r="AE760" s="924"/>
      <c r="AF760" s="924"/>
      <c r="AG760" s="924"/>
      <c r="AH760" s="924"/>
      <c r="AI760" s="924"/>
      <c r="AJ760" s="924"/>
      <c r="AK760" s="924"/>
      <c r="AL760" s="924"/>
      <c r="AM760" s="924"/>
      <c r="AN760" s="924"/>
      <c r="AO760" s="924"/>
      <c r="AP760" s="924"/>
      <c r="AQ760" s="924"/>
      <c r="AR760" s="924"/>
      <c r="AS760" s="924"/>
      <c r="AT760" s="924"/>
      <c r="AU760" s="924"/>
      <c r="AV760" s="924"/>
      <c r="AW760" s="924"/>
      <c r="AX760" s="924"/>
      <c r="AY760" s="924"/>
      <c r="AZ760" s="924"/>
      <c r="BA760" s="924"/>
      <c r="BB760" s="924"/>
      <c r="BC760" s="924"/>
      <c r="BD760" s="924"/>
      <c r="BE760" s="924"/>
      <c r="BF760" s="924"/>
    </row>
    <row r="761" s="858" customFormat="true" ht="13.9" hidden="false" customHeight="false" outlineLevel="0" collapsed="false">
      <c r="K761" s="924"/>
      <c r="Q761" s="924"/>
      <c r="R761" s="924"/>
      <c r="S761" s="924"/>
      <c r="T761" s="924"/>
      <c r="U761" s="924"/>
      <c r="V761" s="924"/>
      <c r="W761" s="924"/>
      <c r="X761" s="924"/>
      <c r="Y761" s="924"/>
      <c r="Z761" s="924"/>
      <c r="AA761" s="924"/>
      <c r="AB761" s="924"/>
      <c r="AC761" s="924"/>
      <c r="AD761" s="924"/>
      <c r="AE761" s="924"/>
      <c r="AF761" s="924"/>
      <c r="AG761" s="924"/>
      <c r="AH761" s="924"/>
      <c r="AI761" s="924"/>
      <c r="AJ761" s="924"/>
      <c r="AK761" s="924"/>
      <c r="AL761" s="924"/>
      <c r="AM761" s="924"/>
      <c r="AN761" s="924"/>
      <c r="AO761" s="924"/>
      <c r="AP761" s="924"/>
      <c r="AQ761" s="924"/>
      <c r="AR761" s="924"/>
      <c r="AS761" s="924"/>
      <c r="AT761" s="924"/>
      <c r="AU761" s="924"/>
      <c r="AV761" s="924"/>
      <c r="AW761" s="924"/>
      <c r="AX761" s="924"/>
      <c r="AY761" s="924"/>
      <c r="AZ761" s="924"/>
      <c r="BA761" s="924"/>
      <c r="BB761" s="924"/>
      <c r="BC761" s="924"/>
      <c r="BD761" s="924"/>
      <c r="BE761" s="924"/>
      <c r="BF761" s="924"/>
    </row>
    <row r="762" s="858" customFormat="true" ht="13.9" hidden="false" customHeight="false" outlineLevel="0" collapsed="false">
      <c r="K762" s="924"/>
      <c r="Q762" s="924"/>
      <c r="R762" s="924"/>
      <c r="S762" s="924"/>
      <c r="T762" s="924"/>
      <c r="U762" s="924"/>
      <c r="V762" s="924"/>
      <c r="W762" s="924"/>
      <c r="X762" s="924"/>
      <c r="Y762" s="924"/>
      <c r="Z762" s="924"/>
      <c r="AA762" s="924"/>
      <c r="AB762" s="924"/>
      <c r="AC762" s="924"/>
      <c r="AD762" s="924"/>
      <c r="AE762" s="924"/>
      <c r="AF762" s="924"/>
      <c r="AG762" s="924"/>
      <c r="AH762" s="924"/>
      <c r="AI762" s="924"/>
      <c r="AJ762" s="924"/>
      <c r="AK762" s="924"/>
      <c r="AL762" s="924"/>
      <c r="AM762" s="924"/>
      <c r="AN762" s="924"/>
      <c r="AO762" s="924"/>
      <c r="AP762" s="924"/>
      <c r="AQ762" s="924"/>
      <c r="AR762" s="924"/>
      <c r="AS762" s="924"/>
      <c r="AT762" s="924"/>
      <c r="AU762" s="924"/>
      <c r="AV762" s="924"/>
      <c r="AW762" s="924"/>
      <c r="AX762" s="924"/>
      <c r="AY762" s="924"/>
      <c r="AZ762" s="924"/>
      <c r="BA762" s="924"/>
      <c r="BB762" s="924"/>
      <c r="BC762" s="924"/>
      <c r="BD762" s="924"/>
      <c r="BE762" s="924"/>
      <c r="BF762" s="924"/>
    </row>
    <row r="763" s="858" customFormat="true" ht="13.9" hidden="false" customHeight="false" outlineLevel="0" collapsed="false">
      <c r="K763" s="924"/>
      <c r="Q763" s="924"/>
      <c r="R763" s="924"/>
      <c r="S763" s="924"/>
      <c r="T763" s="924"/>
      <c r="U763" s="924"/>
      <c r="V763" s="924"/>
      <c r="W763" s="924"/>
      <c r="X763" s="924"/>
      <c r="Y763" s="924"/>
      <c r="Z763" s="924"/>
      <c r="AA763" s="924"/>
      <c r="AB763" s="924"/>
      <c r="AC763" s="924"/>
      <c r="AD763" s="924"/>
      <c r="AE763" s="924"/>
      <c r="AF763" s="924"/>
      <c r="AG763" s="924"/>
      <c r="AH763" s="924"/>
      <c r="AI763" s="924"/>
      <c r="AJ763" s="924"/>
      <c r="AK763" s="924"/>
      <c r="AL763" s="924"/>
      <c r="AM763" s="924"/>
      <c r="AN763" s="924"/>
      <c r="AO763" s="924"/>
      <c r="AP763" s="924"/>
      <c r="AQ763" s="924"/>
      <c r="AR763" s="924"/>
      <c r="AS763" s="924"/>
      <c r="AT763" s="924"/>
      <c r="AU763" s="924"/>
      <c r="AV763" s="924"/>
      <c r="AW763" s="924"/>
      <c r="AX763" s="924"/>
      <c r="AY763" s="924"/>
      <c r="AZ763" s="924"/>
      <c r="BA763" s="924"/>
      <c r="BB763" s="924"/>
      <c r="BC763" s="924"/>
      <c r="BD763" s="924"/>
      <c r="BE763" s="924"/>
      <c r="BF763" s="924"/>
    </row>
    <row r="764" s="858" customFormat="true" ht="13.9" hidden="false" customHeight="false" outlineLevel="0" collapsed="false">
      <c r="K764" s="924"/>
      <c r="Q764" s="924"/>
      <c r="R764" s="924"/>
      <c r="S764" s="924"/>
      <c r="T764" s="924"/>
      <c r="U764" s="924"/>
      <c r="V764" s="924"/>
      <c r="W764" s="924"/>
      <c r="X764" s="924"/>
      <c r="Y764" s="924"/>
      <c r="Z764" s="924"/>
      <c r="AA764" s="924"/>
      <c r="AB764" s="924"/>
      <c r="AC764" s="924"/>
      <c r="AD764" s="924"/>
      <c r="AE764" s="924"/>
      <c r="AF764" s="924"/>
      <c r="AG764" s="924"/>
      <c r="AH764" s="924"/>
      <c r="AI764" s="924"/>
      <c r="AJ764" s="924"/>
      <c r="AK764" s="924"/>
      <c r="AL764" s="924"/>
      <c r="AM764" s="924"/>
      <c r="AN764" s="924"/>
      <c r="AO764" s="924"/>
      <c r="AP764" s="924"/>
      <c r="AQ764" s="924"/>
      <c r="AR764" s="924"/>
      <c r="AS764" s="924"/>
      <c r="AT764" s="924"/>
      <c r="AU764" s="924"/>
      <c r="AV764" s="924"/>
      <c r="AW764" s="924"/>
      <c r="AX764" s="924"/>
      <c r="AY764" s="924"/>
      <c r="AZ764" s="924"/>
      <c r="BA764" s="924"/>
      <c r="BB764" s="924"/>
      <c r="BC764" s="924"/>
      <c r="BD764" s="924"/>
      <c r="BE764" s="924"/>
      <c r="BF764" s="924"/>
    </row>
    <row r="765" s="858" customFormat="true" ht="13.9" hidden="false" customHeight="false" outlineLevel="0" collapsed="false">
      <c r="K765" s="924"/>
      <c r="Q765" s="924"/>
      <c r="R765" s="924"/>
      <c r="S765" s="924"/>
      <c r="T765" s="924"/>
      <c r="U765" s="924"/>
      <c r="V765" s="924"/>
      <c r="W765" s="924"/>
      <c r="X765" s="924"/>
      <c r="Y765" s="924"/>
      <c r="Z765" s="924"/>
      <c r="AA765" s="924"/>
      <c r="AB765" s="924"/>
      <c r="AC765" s="924"/>
      <c r="AD765" s="924"/>
      <c r="AE765" s="924"/>
      <c r="AF765" s="924"/>
      <c r="AG765" s="924"/>
      <c r="AH765" s="924"/>
      <c r="AI765" s="924"/>
      <c r="AJ765" s="924"/>
      <c r="AK765" s="924"/>
      <c r="AL765" s="924"/>
      <c r="AM765" s="924"/>
      <c r="AN765" s="924"/>
      <c r="AO765" s="924"/>
      <c r="AP765" s="924"/>
      <c r="AQ765" s="924"/>
      <c r="AR765" s="924"/>
      <c r="AS765" s="924"/>
      <c r="AT765" s="924"/>
      <c r="AU765" s="924"/>
      <c r="AV765" s="924"/>
      <c r="AW765" s="924"/>
      <c r="AX765" s="924"/>
      <c r="AY765" s="924"/>
      <c r="AZ765" s="924"/>
      <c r="BA765" s="924"/>
      <c r="BB765" s="924"/>
      <c r="BC765" s="924"/>
      <c r="BD765" s="924"/>
      <c r="BE765" s="924"/>
      <c r="BF765" s="924"/>
    </row>
    <row r="766" s="858" customFormat="true" ht="13.9" hidden="false" customHeight="false" outlineLevel="0" collapsed="false">
      <c r="K766" s="924"/>
      <c r="Q766" s="924"/>
      <c r="R766" s="924"/>
      <c r="S766" s="924"/>
      <c r="T766" s="924"/>
      <c r="U766" s="924"/>
      <c r="V766" s="924"/>
      <c r="W766" s="924"/>
      <c r="X766" s="924"/>
      <c r="Y766" s="924"/>
      <c r="Z766" s="924"/>
      <c r="AA766" s="924"/>
      <c r="AB766" s="924"/>
      <c r="AC766" s="924"/>
      <c r="AD766" s="924"/>
      <c r="AE766" s="924"/>
      <c r="AF766" s="924"/>
      <c r="AG766" s="924"/>
      <c r="AH766" s="924"/>
      <c r="AI766" s="924"/>
      <c r="AJ766" s="924"/>
      <c r="AK766" s="924"/>
      <c r="AL766" s="924"/>
      <c r="AM766" s="924"/>
      <c r="AN766" s="924"/>
      <c r="AO766" s="924"/>
      <c r="AP766" s="924"/>
      <c r="AQ766" s="924"/>
      <c r="AR766" s="924"/>
      <c r="AS766" s="924"/>
      <c r="AT766" s="924"/>
      <c r="AU766" s="924"/>
      <c r="AV766" s="924"/>
      <c r="AW766" s="924"/>
      <c r="AX766" s="924"/>
      <c r="AY766" s="924"/>
      <c r="AZ766" s="924"/>
      <c r="BA766" s="924"/>
      <c r="BB766" s="924"/>
      <c r="BC766" s="924"/>
      <c r="BD766" s="924"/>
      <c r="BE766" s="924"/>
      <c r="BF766" s="924"/>
    </row>
    <row r="767" s="858" customFormat="true" ht="13.9" hidden="false" customHeight="false" outlineLevel="0" collapsed="false">
      <c r="K767" s="924"/>
      <c r="Q767" s="924"/>
      <c r="R767" s="924"/>
      <c r="S767" s="924"/>
      <c r="T767" s="924"/>
      <c r="U767" s="924"/>
      <c r="V767" s="924"/>
      <c r="W767" s="924"/>
      <c r="X767" s="924"/>
      <c r="Y767" s="924"/>
      <c r="Z767" s="924"/>
      <c r="AA767" s="924"/>
      <c r="AB767" s="924"/>
      <c r="AC767" s="924"/>
      <c r="AD767" s="924"/>
      <c r="AE767" s="924"/>
      <c r="AF767" s="924"/>
      <c r="AG767" s="924"/>
      <c r="AH767" s="924"/>
      <c r="AI767" s="924"/>
      <c r="AJ767" s="924"/>
      <c r="AK767" s="924"/>
      <c r="AL767" s="924"/>
      <c r="AM767" s="924"/>
      <c r="AN767" s="924"/>
      <c r="AO767" s="924"/>
      <c r="AP767" s="924"/>
      <c r="AQ767" s="924"/>
      <c r="AR767" s="924"/>
      <c r="AS767" s="924"/>
      <c r="AT767" s="924"/>
      <c r="AU767" s="924"/>
      <c r="AV767" s="924"/>
      <c r="AW767" s="924"/>
      <c r="AX767" s="924"/>
      <c r="AY767" s="924"/>
      <c r="AZ767" s="924"/>
      <c r="BA767" s="924"/>
      <c r="BB767" s="924"/>
      <c r="BC767" s="924"/>
      <c r="BD767" s="924"/>
      <c r="BE767" s="924"/>
      <c r="BF767" s="924"/>
    </row>
    <row r="768" s="858" customFormat="true" ht="13.9" hidden="false" customHeight="false" outlineLevel="0" collapsed="false">
      <c r="K768" s="924"/>
      <c r="Q768" s="924"/>
      <c r="R768" s="924"/>
      <c r="S768" s="924"/>
      <c r="T768" s="924"/>
      <c r="U768" s="924"/>
      <c r="V768" s="924"/>
      <c r="W768" s="924"/>
      <c r="X768" s="924"/>
      <c r="Y768" s="924"/>
      <c r="Z768" s="924"/>
      <c r="AA768" s="924"/>
      <c r="AB768" s="924"/>
      <c r="AC768" s="924"/>
      <c r="AD768" s="924"/>
      <c r="AE768" s="924"/>
      <c r="AF768" s="924"/>
      <c r="AG768" s="924"/>
      <c r="AH768" s="924"/>
      <c r="AI768" s="924"/>
      <c r="AJ768" s="924"/>
      <c r="AK768" s="924"/>
      <c r="AL768" s="924"/>
      <c r="AM768" s="924"/>
      <c r="AN768" s="924"/>
      <c r="AO768" s="924"/>
      <c r="AP768" s="924"/>
      <c r="AQ768" s="924"/>
      <c r="AR768" s="924"/>
      <c r="AS768" s="924"/>
      <c r="AT768" s="924"/>
      <c r="AU768" s="924"/>
      <c r="AV768" s="924"/>
      <c r="AW768" s="924"/>
      <c r="AX768" s="924"/>
      <c r="AY768" s="924"/>
      <c r="AZ768" s="924"/>
      <c r="BA768" s="924"/>
      <c r="BB768" s="924"/>
      <c r="BC768" s="924"/>
      <c r="BD768" s="924"/>
      <c r="BE768" s="924"/>
      <c r="BF768" s="924"/>
    </row>
    <row r="769" s="858" customFormat="true" ht="13.9" hidden="false" customHeight="false" outlineLevel="0" collapsed="false">
      <c r="K769" s="924"/>
      <c r="Q769" s="924"/>
      <c r="R769" s="924"/>
      <c r="S769" s="924"/>
      <c r="T769" s="924"/>
      <c r="U769" s="924"/>
      <c r="V769" s="924"/>
      <c r="W769" s="924"/>
      <c r="X769" s="924"/>
      <c r="Y769" s="924"/>
      <c r="Z769" s="924"/>
      <c r="AA769" s="924"/>
      <c r="AB769" s="924"/>
      <c r="AC769" s="924"/>
      <c r="AD769" s="924"/>
      <c r="AE769" s="924"/>
      <c r="AF769" s="924"/>
      <c r="AG769" s="924"/>
      <c r="AH769" s="924"/>
      <c r="AI769" s="924"/>
      <c r="AJ769" s="924"/>
      <c r="AK769" s="924"/>
      <c r="AL769" s="924"/>
      <c r="AM769" s="924"/>
      <c r="AN769" s="924"/>
      <c r="AO769" s="924"/>
      <c r="AP769" s="924"/>
      <c r="AQ769" s="924"/>
      <c r="AR769" s="924"/>
      <c r="AS769" s="924"/>
      <c r="AT769" s="924"/>
      <c r="AU769" s="924"/>
      <c r="AV769" s="924"/>
      <c r="AW769" s="924"/>
      <c r="AX769" s="924"/>
      <c r="AY769" s="924"/>
      <c r="AZ769" s="924"/>
      <c r="BA769" s="924"/>
      <c r="BB769" s="924"/>
      <c r="BC769" s="924"/>
      <c r="BD769" s="924"/>
      <c r="BE769" s="924"/>
      <c r="BF769" s="924"/>
    </row>
    <row r="770" s="858" customFormat="true" ht="13.9" hidden="false" customHeight="false" outlineLevel="0" collapsed="false">
      <c r="K770" s="924"/>
      <c r="Q770" s="924"/>
      <c r="R770" s="924"/>
      <c r="S770" s="924"/>
      <c r="T770" s="924"/>
      <c r="U770" s="924"/>
      <c r="V770" s="924"/>
      <c r="W770" s="924"/>
      <c r="X770" s="924"/>
      <c r="Y770" s="924"/>
      <c r="Z770" s="924"/>
      <c r="AA770" s="924"/>
      <c r="AB770" s="924"/>
      <c r="AC770" s="924"/>
      <c r="AD770" s="924"/>
      <c r="AE770" s="924"/>
      <c r="AF770" s="924"/>
      <c r="AG770" s="924"/>
      <c r="AH770" s="924"/>
      <c r="AI770" s="924"/>
      <c r="AJ770" s="924"/>
      <c r="AK770" s="924"/>
      <c r="AL770" s="924"/>
      <c r="AM770" s="924"/>
      <c r="AN770" s="924"/>
      <c r="AO770" s="924"/>
      <c r="AP770" s="924"/>
      <c r="AQ770" s="924"/>
      <c r="AR770" s="924"/>
      <c r="AS770" s="924"/>
      <c r="AT770" s="924"/>
      <c r="AU770" s="924"/>
      <c r="AV770" s="924"/>
      <c r="AW770" s="924"/>
      <c r="AX770" s="924"/>
      <c r="AY770" s="924"/>
      <c r="AZ770" s="924"/>
      <c r="BA770" s="924"/>
      <c r="BB770" s="924"/>
      <c r="BC770" s="924"/>
      <c r="BD770" s="924"/>
      <c r="BE770" s="924"/>
      <c r="BF770" s="924"/>
    </row>
    <row r="771" s="858" customFormat="true" ht="13.9" hidden="false" customHeight="false" outlineLevel="0" collapsed="false">
      <c r="K771" s="924"/>
      <c r="Q771" s="924"/>
      <c r="R771" s="924"/>
      <c r="S771" s="924"/>
      <c r="T771" s="924"/>
      <c r="U771" s="924"/>
      <c r="V771" s="924"/>
      <c r="W771" s="924"/>
      <c r="X771" s="924"/>
      <c r="Y771" s="924"/>
      <c r="Z771" s="924"/>
      <c r="AA771" s="924"/>
      <c r="AB771" s="924"/>
      <c r="AC771" s="924"/>
      <c r="AD771" s="924"/>
      <c r="AE771" s="924"/>
      <c r="AF771" s="924"/>
      <c r="AG771" s="924"/>
      <c r="AH771" s="924"/>
      <c r="AI771" s="924"/>
      <c r="AJ771" s="924"/>
      <c r="AK771" s="924"/>
      <c r="AL771" s="924"/>
      <c r="AM771" s="924"/>
      <c r="AN771" s="924"/>
      <c r="AO771" s="924"/>
      <c r="AP771" s="924"/>
      <c r="AQ771" s="924"/>
      <c r="AR771" s="924"/>
      <c r="AS771" s="924"/>
      <c r="AT771" s="924"/>
      <c r="AU771" s="924"/>
      <c r="AV771" s="924"/>
      <c r="AW771" s="924"/>
      <c r="AX771" s="924"/>
      <c r="AY771" s="924"/>
      <c r="AZ771" s="924"/>
      <c r="BA771" s="924"/>
      <c r="BB771" s="924"/>
      <c r="BC771" s="924"/>
      <c r="BD771" s="924"/>
      <c r="BE771" s="924"/>
      <c r="BF771" s="924"/>
    </row>
    <row r="772" s="858" customFormat="true" ht="13.9" hidden="false" customHeight="false" outlineLevel="0" collapsed="false">
      <c r="K772" s="924"/>
      <c r="Q772" s="924"/>
      <c r="R772" s="924"/>
      <c r="S772" s="924"/>
      <c r="T772" s="924"/>
      <c r="U772" s="924"/>
      <c r="V772" s="924"/>
      <c r="W772" s="924"/>
      <c r="X772" s="924"/>
      <c r="Y772" s="924"/>
      <c r="Z772" s="924"/>
      <c r="AA772" s="924"/>
      <c r="AB772" s="924"/>
      <c r="AC772" s="924"/>
      <c r="AD772" s="924"/>
      <c r="AE772" s="924"/>
      <c r="AF772" s="924"/>
      <c r="AG772" s="924"/>
      <c r="AH772" s="924"/>
      <c r="AI772" s="924"/>
      <c r="AJ772" s="924"/>
      <c r="AK772" s="924"/>
      <c r="AL772" s="924"/>
      <c r="AM772" s="924"/>
      <c r="AN772" s="924"/>
      <c r="AO772" s="924"/>
      <c r="AP772" s="924"/>
      <c r="AQ772" s="924"/>
      <c r="AR772" s="924"/>
      <c r="AS772" s="924"/>
      <c r="AT772" s="924"/>
      <c r="AU772" s="924"/>
      <c r="AV772" s="924"/>
      <c r="AW772" s="924"/>
      <c r="AX772" s="924"/>
      <c r="AY772" s="924"/>
      <c r="AZ772" s="924"/>
      <c r="BA772" s="924"/>
      <c r="BB772" s="924"/>
      <c r="BC772" s="924"/>
      <c r="BD772" s="924"/>
      <c r="BE772" s="924"/>
      <c r="BF772" s="924"/>
    </row>
    <row r="773" s="858" customFormat="true" ht="13.9" hidden="false" customHeight="false" outlineLevel="0" collapsed="false">
      <c r="K773" s="924"/>
      <c r="Q773" s="924"/>
      <c r="R773" s="924"/>
      <c r="S773" s="924"/>
      <c r="T773" s="924"/>
      <c r="U773" s="924"/>
      <c r="V773" s="924"/>
      <c r="W773" s="924"/>
      <c r="X773" s="924"/>
      <c r="Y773" s="924"/>
      <c r="Z773" s="924"/>
      <c r="AA773" s="924"/>
      <c r="AB773" s="924"/>
      <c r="AC773" s="924"/>
      <c r="AD773" s="924"/>
      <c r="AE773" s="924"/>
      <c r="AF773" s="924"/>
      <c r="AG773" s="924"/>
      <c r="AH773" s="924"/>
      <c r="AI773" s="924"/>
      <c r="AJ773" s="924"/>
      <c r="AK773" s="924"/>
      <c r="AL773" s="924"/>
      <c r="AM773" s="924"/>
      <c r="AN773" s="924"/>
      <c r="AO773" s="924"/>
      <c r="AP773" s="924"/>
      <c r="AQ773" s="924"/>
      <c r="AR773" s="924"/>
      <c r="AS773" s="924"/>
      <c r="AT773" s="924"/>
      <c r="AU773" s="924"/>
      <c r="AV773" s="924"/>
      <c r="AW773" s="924"/>
      <c r="AX773" s="924"/>
      <c r="AY773" s="924"/>
      <c r="AZ773" s="924"/>
      <c r="BA773" s="924"/>
      <c r="BB773" s="924"/>
      <c r="BC773" s="924"/>
      <c r="BD773" s="924"/>
      <c r="BE773" s="924"/>
      <c r="BF773" s="924"/>
    </row>
    <row r="774" s="858" customFormat="true" ht="13.9" hidden="false" customHeight="false" outlineLevel="0" collapsed="false">
      <c r="K774" s="924"/>
      <c r="Q774" s="924"/>
      <c r="R774" s="924"/>
      <c r="S774" s="924"/>
      <c r="T774" s="924"/>
      <c r="U774" s="924"/>
      <c r="V774" s="924"/>
      <c r="W774" s="924"/>
      <c r="X774" s="924"/>
      <c r="Y774" s="924"/>
      <c r="Z774" s="924"/>
      <c r="AA774" s="924"/>
      <c r="AB774" s="924"/>
      <c r="AC774" s="924"/>
      <c r="AD774" s="924"/>
      <c r="AE774" s="924"/>
      <c r="AF774" s="924"/>
      <c r="AG774" s="924"/>
      <c r="AH774" s="924"/>
      <c r="AI774" s="924"/>
      <c r="AJ774" s="924"/>
      <c r="AK774" s="924"/>
      <c r="AL774" s="924"/>
      <c r="AM774" s="924"/>
      <c r="AN774" s="924"/>
      <c r="AO774" s="924"/>
      <c r="AP774" s="924"/>
      <c r="AQ774" s="924"/>
      <c r="AR774" s="924"/>
      <c r="AS774" s="924"/>
      <c r="AT774" s="924"/>
      <c r="AU774" s="924"/>
      <c r="AV774" s="924"/>
      <c r="AW774" s="924"/>
      <c r="AX774" s="924"/>
      <c r="AY774" s="924"/>
      <c r="AZ774" s="924"/>
      <c r="BA774" s="924"/>
      <c r="BB774" s="924"/>
      <c r="BC774" s="924"/>
      <c r="BD774" s="924"/>
      <c r="BE774" s="924"/>
      <c r="BF774" s="924"/>
    </row>
    <row r="775" s="858" customFormat="true" ht="13.9" hidden="false" customHeight="false" outlineLevel="0" collapsed="false">
      <c r="K775" s="924"/>
      <c r="Q775" s="924"/>
      <c r="R775" s="924"/>
      <c r="S775" s="924"/>
      <c r="T775" s="924"/>
      <c r="U775" s="924"/>
      <c r="V775" s="924"/>
      <c r="W775" s="924"/>
      <c r="X775" s="924"/>
      <c r="Y775" s="924"/>
      <c r="Z775" s="924"/>
      <c r="AA775" s="924"/>
      <c r="AB775" s="924"/>
      <c r="AC775" s="924"/>
      <c r="AD775" s="924"/>
      <c r="AE775" s="924"/>
      <c r="AF775" s="924"/>
      <c r="AG775" s="924"/>
      <c r="AH775" s="924"/>
      <c r="AI775" s="924"/>
      <c r="AJ775" s="924"/>
      <c r="AK775" s="924"/>
      <c r="AL775" s="924"/>
      <c r="AM775" s="924"/>
      <c r="AN775" s="924"/>
      <c r="AO775" s="924"/>
      <c r="AP775" s="924"/>
      <c r="AQ775" s="924"/>
      <c r="AR775" s="924"/>
      <c r="AS775" s="924"/>
      <c r="AT775" s="924"/>
      <c r="AU775" s="924"/>
      <c r="AV775" s="924"/>
      <c r="AW775" s="924"/>
      <c r="AX775" s="924"/>
      <c r="AY775" s="924"/>
      <c r="AZ775" s="924"/>
      <c r="BA775" s="924"/>
      <c r="BB775" s="924"/>
      <c r="BC775" s="924"/>
      <c r="BD775" s="924"/>
      <c r="BE775" s="924"/>
      <c r="BF775" s="924"/>
    </row>
    <row r="776" s="858" customFormat="true" ht="13.9" hidden="false" customHeight="false" outlineLevel="0" collapsed="false">
      <c r="K776" s="924"/>
      <c r="Q776" s="924"/>
      <c r="R776" s="924"/>
      <c r="S776" s="924"/>
      <c r="T776" s="924"/>
      <c r="U776" s="924"/>
      <c r="V776" s="924"/>
      <c r="W776" s="924"/>
      <c r="X776" s="924"/>
      <c r="Y776" s="924"/>
      <c r="Z776" s="924"/>
      <c r="AA776" s="924"/>
      <c r="AB776" s="924"/>
      <c r="AC776" s="924"/>
      <c r="AD776" s="924"/>
      <c r="AE776" s="924"/>
      <c r="AF776" s="924"/>
      <c r="AG776" s="924"/>
      <c r="AH776" s="924"/>
      <c r="AI776" s="924"/>
      <c r="AJ776" s="924"/>
      <c r="AK776" s="924"/>
      <c r="AL776" s="924"/>
      <c r="AM776" s="924"/>
      <c r="AN776" s="924"/>
      <c r="AO776" s="924"/>
      <c r="AP776" s="924"/>
      <c r="AQ776" s="924"/>
      <c r="AR776" s="924"/>
      <c r="AS776" s="924"/>
      <c r="AT776" s="924"/>
      <c r="AU776" s="924"/>
      <c r="AV776" s="924"/>
      <c r="AW776" s="924"/>
      <c r="AX776" s="924"/>
      <c r="AY776" s="924"/>
      <c r="AZ776" s="924"/>
      <c r="BA776" s="924"/>
      <c r="BB776" s="924"/>
      <c r="BC776" s="924"/>
      <c r="BD776" s="924"/>
      <c r="BE776" s="924"/>
      <c r="BF776" s="924"/>
    </row>
    <row r="777" s="858" customFormat="true" ht="13.9" hidden="false" customHeight="false" outlineLevel="0" collapsed="false">
      <c r="K777" s="924"/>
      <c r="Q777" s="924"/>
      <c r="R777" s="924"/>
      <c r="S777" s="924"/>
      <c r="T777" s="924"/>
      <c r="U777" s="924"/>
      <c r="V777" s="924"/>
      <c r="W777" s="924"/>
      <c r="X777" s="924"/>
      <c r="Y777" s="924"/>
      <c r="Z777" s="924"/>
      <c r="AA777" s="924"/>
      <c r="AB777" s="924"/>
      <c r="AC777" s="924"/>
      <c r="AD777" s="924"/>
      <c r="AE777" s="924"/>
      <c r="AF777" s="924"/>
      <c r="AG777" s="924"/>
      <c r="AH777" s="924"/>
      <c r="AI777" s="924"/>
      <c r="AJ777" s="924"/>
      <c r="AK777" s="924"/>
      <c r="AL777" s="924"/>
      <c r="AM777" s="924"/>
      <c r="AN777" s="924"/>
      <c r="AO777" s="924"/>
      <c r="AP777" s="924"/>
      <c r="AQ777" s="924"/>
      <c r="AR777" s="924"/>
      <c r="AS777" s="924"/>
      <c r="AT777" s="924"/>
      <c r="AU777" s="924"/>
      <c r="AV777" s="924"/>
      <c r="AW777" s="924"/>
      <c r="AX777" s="924"/>
      <c r="AY777" s="924"/>
      <c r="AZ777" s="924"/>
      <c r="BA777" s="924"/>
      <c r="BB777" s="924"/>
      <c r="BC777" s="924"/>
      <c r="BD777" s="924"/>
      <c r="BE777" s="924"/>
      <c r="BF777" s="924"/>
    </row>
    <row r="778" s="858" customFormat="true" ht="13.9" hidden="false" customHeight="false" outlineLevel="0" collapsed="false">
      <c r="K778" s="924"/>
      <c r="Q778" s="924"/>
      <c r="R778" s="924"/>
      <c r="S778" s="924"/>
      <c r="T778" s="924"/>
      <c r="U778" s="924"/>
      <c r="V778" s="924"/>
      <c r="W778" s="924"/>
      <c r="X778" s="924"/>
      <c r="Y778" s="924"/>
      <c r="Z778" s="924"/>
      <c r="AA778" s="924"/>
      <c r="AB778" s="924"/>
      <c r="AC778" s="924"/>
      <c r="AD778" s="924"/>
      <c r="AE778" s="924"/>
      <c r="AF778" s="924"/>
      <c r="AG778" s="924"/>
      <c r="AH778" s="924"/>
      <c r="AI778" s="924"/>
      <c r="AJ778" s="924"/>
      <c r="AK778" s="924"/>
      <c r="AL778" s="924"/>
      <c r="AM778" s="924"/>
      <c r="AN778" s="924"/>
      <c r="AO778" s="924"/>
      <c r="AP778" s="924"/>
      <c r="AQ778" s="924"/>
      <c r="AR778" s="924"/>
      <c r="AS778" s="924"/>
      <c r="AT778" s="924"/>
      <c r="AU778" s="924"/>
      <c r="AV778" s="924"/>
      <c r="AW778" s="924"/>
      <c r="AX778" s="924"/>
      <c r="AY778" s="924"/>
      <c r="AZ778" s="924"/>
      <c r="BA778" s="924"/>
      <c r="BB778" s="924"/>
      <c r="BC778" s="924"/>
      <c r="BD778" s="924"/>
      <c r="BE778" s="924"/>
      <c r="BF778" s="924"/>
    </row>
    <row r="779" s="858" customFormat="true" ht="13.9" hidden="false" customHeight="false" outlineLevel="0" collapsed="false">
      <c r="K779" s="924"/>
      <c r="Q779" s="924"/>
      <c r="R779" s="924"/>
      <c r="S779" s="924"/>
      <c r="T779" s="924"/>
      <c r="U779" s="924"/>
      <c r="V779" s="924"/>
      <c r="W779" s="924"/>
      <c r="X779" s="924"/>
      <c r="Y779" s="924"/>
      <c r="Z779" s="924"/>
      <c r="AA779" s="924"/>
      <c r="AB779" s="924"/>
      <c r="AC779" s="924"/>
      <c r="AD779" s="924"/>
      <c r="AE779" s="924"/>
      <c r="AF779" s="924"/>
      <c r="AG779" s="924"/>
      <c r="AH779" s="924"/>
      <c r="AI779" s="924"/>
      <c r="AJ779" s="924"/>
      <c r="AK779" s="924"/>
      <c r="AL779" s="924"/>
      <c r="AM779" s="924"/>
      <c r="AN779" s="924"/>
      <c r="AO779" s="924"/>
      <c r="AP779" s="924"/>
      <c r="AQ779" s="924"/>
      <c r="AR779" s="924"/>
      <c r="AS779" s="924"/>
      <c r="AT779" s="924"/>
      <c r="AU779" s="924"/>
      <c r="AV779" s="924"/>
      <c r="AW779" s="924"/>
      <c r="AX779" s="924"/>
      <c r="AY779" s="924"/>
      <c r="AZ779" s="924"/>
      <c r="BA779" s="924"/>
      <c r="BB779" s="924"/>
      <c r="BC779" s="924"/>
      <c r="BD779" s="924"/>
      <c r="BE779" s="924"/>
      <c r="BF779" s="924"/>
    </row>
    <row r="780" s="858" customFormat="true" ht="13.9" hidden="false" customHeight="false" outlineLevel="0" collapsed="false">
      <c r="K780" s="924"/>
      <c r="Q780" s="924"/>
      <c r="R780" s="924"/>
      <c r="S780" s="924"/>
      <c r="T780" s="924"/>
      <c r="U780" s="924"/>
      <c r="V780" s="924"/>
      <c r="W780" s="924"/>
      <c r="X780" s="924"/>
      <c r="Y780" s="924"/>
      <c r="Z780" s="924"/>
      <c r="AA780" s="924"/>
      <c r="AB780" s="924"/>
      <c r="AC780" s="924"/>
      <c r="AD780" s="924"/>
      <c r="AE780" s="924"/>
      <c r="AF780" s="924"/>
      <c r="AG780" s="924"/>
      <c r="AH780" s="924"/>
      <c r="AI780" s="924"/>
      <c r="AJ780" s="924"/>
      <c r="AK780" s="924"/>
      <c r="AL780" s="924"/>
      <c r="AM780" s="924"/>
      <c r="AN780" s="924"/>
      <c r="AO780" s="924"/>
      <c r="AP780" s="924"/>
      <c r="AQ780" s="924"/>
      <c r="AR780" s="924"/>
      <c r="AS780" s="924"/>
      <c r="AT780" s="924"/>
      <c r="AU780" s="924"/>
      <c r="AV780" s="924"/>
      <c r="AW780" s="924"/>
      <c r="AX780" s="924"/>
      <c r="AY780" s="924"/>
      <c r="AZ780" s="924"/>
      <c r="BA780" s="924"/>
      <c r="BB780" s="924"/>
      <c r="BC780" s="924"/>
      <c r="BD780" s="924"/>
      <c r="BE780" s="924"/>
      <c r="BF780" s="924"/>
    </row>
    <row r="781" s="858" customFormat="true" ht="13.9" hidden="false" customHeight="false" outlineLevel="0" collapsed="false">
      <c r="K781" s="924"/>
      <c r="Q781" s="924"/>
      <c r="R781" s="924"/>
      <c r="S781" s="924"/>
      <c r="T781" s="924"/>
      <c r="U781" s="924"/>
      <c r="V781" s="924"/>
      <c r="W781" s="924"/>
      <c r="X781" s="924"/>
      <c r="Y781" s="924"/>
      <c r="Z781" s="924"/>
      <c r="AA781" s="924"/>
      <c r="AB781" s="924"/>
      <c r="AC781" s="924"/>
      <c r="AD781" s="924"/>
      <c r="AE781" s="924"/>
      <c r="AF781" s="924"/>
      <c r="AG781" s="924"/>
      <c r="AH781" s="924"/>
      <c r="AI781" s="924"/>
      <c r="AJ781" s="924"/>
      <c r="AK781" s="924"/>
      <c r="AL781" s="924"/>
      <c r="AM781" s="924"/>
      <c r="AN781" s="924"/>
      <c r="AO781" s="924"/>
      <c r="AP781" s="924"/>
      <c r="AQ781" s="924"/>
      <c r="AR781" s="924"/>
      <c r="AS781" s="924"/>
      <c r="AT781" s="924"/>
      <c r="AU781" s="924"/>
      <c r="AV781" s="924"/>
      <c r="AW781" s="924"/>
      <c r="AX781" s="924"/>
      <c r="AY781" s="924"/>
      <c r="AZ781" s="924"/>
      <c r="BA781" s="924"/>
      <c r="BB781" s="924"/>
      <c r="BC781" s="924"/>
      <c r="BD781" s="924"/>
      <c r="BE781" s="924"/>
      <c r="BF781" s="924"/>
    </row>
    <row r="782" s="858" customFormat="true" ht="13.9" hidden="false" customHeight="false" outlineLevel="0" collapsed="false">
      <c r="K782" s="924"/>
      <c r="Q782" s="924"/>
      <c r="R782" s="924"/>
      <c r="S782" s="924"/>
      <c r="T782" s="924"/>
      <c r="U782" s="924"/>
      <c r="V782" s="924"/>
      <c r="W782" s="924"/>
      <c r="X782" s="924"/>
      <c r="Y782" s="924"/>
      <c r="Z782" s="924"/>
      <c r="AA782" s="924"/>
      <c r="AB782" s="924"/>
      <c r="AC782" s="924"/>
      <c r="AD782" s="924"/>
      <c r="AE782" s="924"/>
      <c r="AF782" s="924"/>
      <c r="AG782" s="924"/>
      <c r="AH782" s="924"/>
      <c r="AI782" s="924"/>
      <c r="AJ782" s="924"/>
      <c r="AK782" s="924"/>
      <c r="AL782" s="924"/>
      <c r="AM782" s="924"/>
      <c r="AN782" s="924"/>
      <c r="AO782" s="924"/>
      <c r="AP782" s="924"/>
      <c r="AQ782" s="924"/>
      <c r="AR782" s="924"/>
      <c r="AS782" s="924"/>
      <c r="AT782" s="924"/>
      <c r="AU782" s="924"/>
      <c r="AV782" s="924"/>
      <c r="AW782" s="924"/>
      <c r="AX782" s="924"/>
      <c r="AY782" s="924"/>
      <c r="AZ782" s="924"/>
      <c r="BA782" s="924"/>
      <c r="BB782" s="924"/>
      <c r="BC782" s="924"/>
      <c r="BD782" s="924"/>
      <c r="BE782" s="924"/>
      <c r="BF782" s="924"/>
    </row>
    <row r="783" s="858" customFormat="true" ht="13.9" hidden="false" customHeight="false" outlineLevel="0" collapsed="false">
      <c r="K783" s="924"/>
      <c r="Q783" s="924"/>
      <c r="R783" s="924"/>
      <c r="S783" s="924"/>
      <c r="T783" s="924"/>
      <c r="U783" s="924"/>
      <c r="V783" s="924"/>
      <c r="W783" s="924"/>
      <c r="X783" s="924"/>
      <c r="Y783" s="924"/>
      <c r="Z783" s="924"/>
      <c r="AA783" s="924"/>
      <c r="AB783" s="924"/>
      <c r="AC783" s="924"/>
      <c r="AD783" s="924"/>
      <c r="AE783" s="924"/>
      <c r="AF783" s="924"/>
      <c r="AG783" s="924"/>
      <c r="AH783" s="924"/>
      <c r="AI783" s="924"/>
      <c r="AJ783" s="924"/>
      <c r="AK783" s="924"/>
      <c r="AL783" s="924"/>
      <c r="AM783" s="924"/>
      <c r="AN783" s="924"/>
      <c r="AO783" s="924"/>
      <c r="AP783" s="924"/>
      <c r="AQ783" s="924"/>
      <c r="AR783" s="924"/>
      <c r="AS783" s="924"/>
      <c r="AT783" s="924"/>
      <c r="AU783" s="924"/>
      <c r="AV783" s="924"/>
      <c r="AW783" s="924"/>
      <c r="AX783" s="924"/>
      <c r="AY783" s="924"/>
      <c r="AZ783" s="924"/>
      <c r="BA783" s="924"/>
      <c r="BB783" s="924"/>
      <c r="BC783" s="924"/>
      <c r="BD783" s="924"/>
      <c r="BE783" s="924"/>
      <c r="BF783" s="924"/>
    </row>
    <row r="784" s="858" customFormat="true" ht="13.9" hidden="false" customHeight="false" outlineLevel="0" collapsed="false">
      <c r="K784" s="924"/>
      <c r="Q784" s="924"/>
      <c r="R784" s="924"/>
      <c r="S784" s="924"/>
      <c r="T784" s="924"/>
      <c r="U784" s="924"/>
      <c r="V784" s="924"/>
      <c r="W784" s="924"/>
      <c r="X784" s="924"/>
      <c r="Y784" s="924"/>
      <c r="Z784" s="924"/>
      <c r="AA784" s="924"/>
      <c r="AB784" s="924"/>
      <c r="AC784" s="924"/>
      <c r="AD784" s="924"/>
      <c r="AE784" s="924"/>
      <c r="AF784" s="924"/>
      <c r="AG784" s="924"/>
      <c r="AH784" s="924"/>
      <c r="AI784" s="924"/>
      <c r="AJ784" s="924"/>
      <c r="AK784" s="924"/>
      <c r="AL784" s="924"/>
      <c r="AM784" s="924"/>
      <c r="AN784" s="924"/>
      <c r="AO784" s="924"/>
      <c r="AP784" s="924"/>
      <c r="AQ784" s="924"/>
      <c r="AR784" s="924"/>
      <c r="AS784" s="924"/>
      <c r="AT784" s="924"/>
      <c r="AU784" s="924"/>
      <c r="AV784" s="924"/>
      <c r="AW784" s="924"/>
      <c r="AX784" s="924"/>
      <c r="AY784" s="924"/>
      <c r="AZ784" s="924"/>
      <c r="BA784" s="924"/>
      <c r="BB784" s="924"/>
      <c r="BC784" s="924"/>
      <c r="BD784" s="924"/>
      <c r="BE784" s="924"/>
      <c r="BF784" s="924"/>
    </row>
    <row r="785" s="858" customFormat="true" ht="13.9" hidden="false" customHeight="false" outlineLevel="0" collapsed="false">
      <c r="K785" s="924"/>
      <c r="Q785" s="924"/>
      <c r="R785" s="924"/>
      <c r="S785" s="924"/>
      <c r="T785" s="924"/>
      <c r="U785" s="924"/>
      <c r="V785" s="924"/>
      <c r="W785" s="924"/>
      <c r="X785" s="924"/>
      <c r="Y785" s="924"/>
      <c r="Z785" s="924"/>
      <c r="AA785" s="924"/>
      <c r="AB785" s="924"/>
      <c r="AC785" s="924"/>
      <c r="AD785" s="924"/>
      <c r="AE785" s="924"/>
      <c r="AF785" s="924"/>
      <c r="AG785" s="924"/>
      <c r="AH785" s="924"/>
      <c r="AI785" s="924"/>
      <c r="AJ785" s="924"/>
      <c r="AK785" s="924"/>
      <c r="AL785" s="924"/>
      <c r="AM785" s="924"/>
      <c r="AN785" s="924"/>
      <c r="AO785" s="924"/>
      <c r="AP785" s="924"/>
      <c r="AQ785" s="924"/>
      <c r="AR785" s="924"/>
      <c r="AS785" s="924"/>
      <c r="AT785" s="924"/>
      <c r="AU785" s="924"/>
      <c r="AV785" s="924"/>
      <c r="AW785" s="924"/>
      <c r="AX785" s="924"/>
      <c r="AY785" s="924"/>
      <c r="AZ785" s="924"/>
      <c r="BA785" s="924"/>
      <c r="BB785" s="924"/>
      <c r="BC785" s="924"/>
      <c r="BD785" s="924"/>
      <c r="BE785" s="924"/>
      <c r="BF785" s="924"/>
    </row>
    <row r="786" s="858" customFormat="true" ht="13.9" hidden="false" customHeight="false" outlineLevel="0" collapsed="false">
      <c r="K786" s="924"/>
      <c r="Q786" s="924"/>
      <c r="R786" s="924"/>
      <c r="S786" s="924"/>
      <c r="T786" s="924"/>
      <c r="U786" s="924"/>
      <c r="V786" s="924"/>
      <c r="W786" s="924"/>
      <c r="X786" s="924"/>
      <c r="Y786" s="924"/>
      <c r="Z786" s="924"/>
      <c r="AA786" s="924"/>
      <c r="AB786" s="924"/>
      <c r="AC786" s="924"/>
      <c r="AD786" s="924"/>
      <c r="AE786" s="924"/>
      <c r="AF786" s="924"/>
      <c r="AG786" s="924"/>
      <c r="AH786" s="924"/>
      <c r="AI786" s="924"/>
      <c r="AJ786" s="924"/>
      <c r="AK786" s="924"/>
      <c r="AL786" s="924"/>
      <c r="AM786" s="924"/>
      <c r="AN786" s="924"/>
      <c r="AO786" s="924"/>
      <c r="AP786" s="924"/>
      <c r="AQ786" s="924"/>
      <c r="AR786" s="924"/>
      <c r="AS786" s="924"/>
      <c r="AT786" s="924"/>
      <c r="AU786" s="924"/>
      <c r="AV786" s="924"/>
      <c r="AW786" s="924"/>
      <c r="AX786" s="924"/>
      <c r="AY786" s="924"/>
      <c r="AZ786" s="924"/>
      <c r="BA786" s="924"/>
      <c r="BB786" s="924"/>
      <c r="BC786" s="924"/>
      <c r="BD786" s="924"/>
      <c r="BE786" s="924"/>
      <c r="BF786" s="924"/>
    </row>
    <row r="787" s="858" customFormat="true" ht="13.9" hidden="false" customHeight="false" outlineLevel="0" collapsed="false">
      <c r="K787" s="924"/>
      <c r="Q787" s="924"/>
      <c r="R787" s="924"/>
      <c r="S787" s="924"/>
      <c r="T787" s="924"/>
      <c r="U787" s="924"/>
      <c r="V787" s="924"/>
      <c r="W787" s="924"/>
      <c r="X787" s="924"/>
      <c r="Y787" s="924"/>
      <c r="Z787" s="924"/>
      <c r="AA787" s="924"/>
      <c r="AB787" s="924"/>
      <c r="AC787" s="924"/>
      <c r="AD787" s="924"/>
      <c r="AE787" s="924"/>
      <c r="AF787" s="924"/>
      <c r="AG787" s="924"/>
      <c r="AH787" s="924"/>
      <c r="AI787" s="924"/>
      <c r="AJ787" s="924"/>
      <c r="AK787" s="924"/>
      <c r="AL787" s="924"/>
      <c r="AM787" s="924"/>
      <c r="AN787" s="924"/>
      <c r="AO787" s="924"/>
      <c r="AP787" s="924"/>
      <c r="AQ787" s="924"/>
      <c r="AR787" s="924"/>
      <c r="AS787" s="924"/>
      <c r="AT787" s="924"/>
      <c r="AU787" s="924"/>
      <c r="AV787" s="924"/>
      <c r="AW787" s="924"/>
      <c r="AX787" s="924"/>
      <c r="AY787" s="924"/>
      <c r="AZ787" s="924"/>
      <c r="BA787" s="924"/>
      <c r="BB787" s="924"/>
      <c r="BC787" s="924"/>
      <c r="BD787" s="924"/>
      <c r="BE787" s="924"/>
      <c r="BF787" s="924"/>
    </row>
    <row r="788" s="858" customFormat="true" ht="13.9" hidden="false" customHeight="false" outlineLevel="0" collapsed="false">
      <c r="K788" s="924"/>
      <c r="Q788" s="924"/>
      <c r="R788" s="924"/>
      <c r="S788" s="924"/>
      <c r="T788" s="924"/>
      <c r="U788" s="924"/>
      <c r="V788" s="924"/>
      <c r="W788" s="924"/>
      <c r="X788" s="924"/>
      <c r="Y788" s="924"/>
      <c r="Z788" s="924"/>
      <c r="AA788" s="924"/>
      <c r="AB788" s="924"/>
      <c r="AC788" s="924"/>
      <c r="AD788" s="924"/>
      <c r="AE788" s="924"/>
      <c r="AF788" s="924"/>
      <c r="AG788" s="924"/>
      <c r="AH788" s="924"/>
      <c r="AI788" s="924"/>
      <c r="AJ788" s="924"/>
      <c r="AK788" s="924"/>
      <c r="AL788" s="924"/>
      <c r="AM788" s="924"/>
      <c r="AN788" s="924"/>
      <c r="AO788" s="924"/>
      <c r="AP788" s="924"/>
      <c r="AQ788" s="924"/>
      <c r="AR788" s="924"/>
      <c r="AS788" s="924"/>
      <c r="AT788" s="924"/>
      <c r="AU788" s="924"/>
      <c r="AV788" s="924"/>
      <c r="AW788" s="924"/>
      <c r="AX788" s="924"/>
      <c r="AY788" s="924"/>
      <c r="AZ788" s="924"/>
      <c r="BA788" s="924"/>
      <c r="BB788" s="924"/>
      <c r="BC788" s="924"/>
      <c r="BD788" s="924"/>
      <c r="BE788" s="924"/>
      <c r="BF788" s="924"/>
    </row>
    <row r="789" s="858" customFormat="true" ht="13.9" hidden="false" customHeight="false" outlineLevel="0" collapsed="false">
      <c r="K789" s="924"/>
      <c r="Q789" s="924"/>
      <c r="R789" s="924"/>
      <c r="S789" s="924"/>
      <c r="T789" s="924"/>
      <c r="U789" s="924"/>
      <c r="V789" s="924"/>
      <c r="W789" s="924"/>
      <c r="X789" s="924"/>
      <c r="Y789" s="924"/>
      <c r="Z789" s="924"/>
      <c r="AA789" s="924"/>
      <c r="AB789" s="924"/>
      <c r="AC789" s="924"/>
      <c r="AD789" s="924"/>
      <c r="AE789" s="924"/>
      <c r="AF789" s="924"/>
      <c r="AG789" s="924"/>
      <c r="AH789" s="924"/>
      <c r="AI789" s="924"/>
      <c r="AJ789" s="924"/>
      <c r="AK789" s="924"/>
      <c r="AL789" s="924"/>
      <c r="AM789" s="924"/>
      <c r="AN789" s="924"/>
      <c r="AO789" s="924"/>
      <c r="AP789" s="924"/>
      <c r="AQ789" s="924"/>
      <c r="AR789" s="924"/>
      <c r="AS789" s="924"/>
      <c r="AT789" s="924"/>
      <c r="AU789" s="924"/>
      <c r="AV789" s="924"/>
      <c r="AW789" s="924"/>
      <c r="AX789" s="924"/>
      <c r="AY789" s="924"/>
      <c r="AZ789" s="924"/>
      <c r="BA789" s="924"/>
      <c r="BB789" s="924"/>
      <c r="BC789" s="924"/>
      <c r="BD789" s="924"/>
      <c r="BE789" s="924"/>
      <c r="BF789" s="924"/>
    </row>
    <row r="790" s="858" customFormat="true" ht="13.9" hidden="false" customHeight="false" outlineLevel="0" collapsed="false">
      <c r="K790" s="924"/>
      <c r="Q790" s="924"/>
      <c r="R790" s="924"/>
      <c r="S790" s="924"/>
      <c r="T790" s="924"/>
      <c r="U790" s="924"/>
      <c r="V790" s="924"/>
      <c r="W790" s="924"/>
      <c r="X790" s="924"/>
      <c r="Y790" s="924"/>
      <c r="Z790" s="924"/>
      <c r="AA790" s="924"/>
      <c r="AB790" s="924"/>
      <c r="AC790" s="924"/>
      <c r="AD790" s="924"/>
      <c r="AE790" s="924"/>
      <c r="AF790" s="924"/>
      <c r="AG790" s="924"/>
      <c r="AH790" s="924"/>
      <c r="AI790" s="924"/>
      <c r="AJ790" s="924"/>
      <c r="AK790" s="924"/>
      <c r="AL790" s="924"/>
      <c r="AM790" s="924"/>
      <c r="AN790" s="924"/>
      <c r="AO790" s="924"/>
      <c r="AP790" s="924"/>
      <c r="AQ790" s="924"/>
      <c r="AR790" s="924"/>
      <c r="AS790" s="924"/>
      <c r="AT790" s="924"/>
      <c r="AU790" s="924"/>
      <c r="AV790" s="924"/>
      <c r="AW790" s="924"/>
      <c r="AX790" s="924"/>
      <c r="AY790" s="924"/>
      <c r="AZ790" s="924"/>
      <c r="BA790" s="924"/>
      <c r="BB790" s="924"/>
      <c r="BC790" s="924"/>
      <c r="BD790" s="924"/>
      <c r="BE790" s="924"/>
      <c r="BF790" s="924"/>
    </row>
    <row r="791" s="858" customFormat="true" ht="13.9" hidden="false" customHeight="false" outlineLevel="0" collapsed="false">
      <c r="K791" s="924"/>
      <c r="Q791" s="924"/>
      <c r="R791" s="924"/>
      <c r="S791" s="924"/>
      <c r="T791" s="924"/>
      <c r="U791" s="924"/>
      <c r="V791" s="924"/>
      <c r="W791" s="924"/>
      <c r="X791" s="924"/>
      <c r="Y791" s="924"/>
      <c r="Z791" s="924"/>
      <c r="AA791" s="924"/>
      <c r="AB791" s="924"/>
      <c r="AC791" s="924"/>
      <c r="AD791" s="924"/>
      <c r="AE791" s="924"/>
      <c r="AF791" s="924"/>
      <c r="AG791" s="924"/>
      <c r="AH791" s="924"/>
      <c r="AI791" s="924"/>
      <c r="AJ791" s="924"/>
      <c r="AK791" s="924"/>
      <c r="AL791" s="924"/>
      <c r="AM791" s="924"/>
      <c r="AN791" s="924"/>
      <c r="AO791" s="924"/>
      <c r="AP791" s="924"/>
      <c r="AQ791" s="924"/>
      <c r="AR791" s="924"/>
      <c r="AS791" s="924"/>
      <c r="AT791" s="924"/>
      <c r="AU791" s="924"/>
      <c r="AV791" s="924"/>
      <c r="AW791" s="924"/>
      <c r="AX791" s="924"/>
      <c r="AY791" s="924"/>
      <c r="AZ791" s="924"/>
      <c r="BA791" s="924"/>
      <c r="BB791" s="924"/>
      <c r="BC791" s="924"/>
      <c r="BD791" s="924"/>
      <c r="BE791" s="924"/>
      <c r="BF791" s="924"/>
    </row>
    <row r="792" s="858" customFormat="true" ht="13.9" hidden="false" customHeight="false" outlineLevel="0" collapsed="false">
      <c r="K792" s="924"/>
      <c r="Q792" s="924"/>
      <c r="R792" s="924"/>
      <c r="S792" s="924"/>
      <c r="T792" s="924"/>
      <c r="U792" s="924"/>
      <c r="V792" s="924"/>
      <c r="W792" s="924"/>
      <c r="X792" s="924"/>
      <c r="Y792" s="924"/>
      <c r="Z792" s="924"/>
      <c r="AA792" s="924"/>
      <c r="AB792" s="924"/>
      <c r="AC792" s="924"/>
      <c r="AD792" s="924"/>
      <c r="AE792" s="924"/>
      <c r="AF792" s="924"/>
      <c r="AG792" s="924"/>
      <c r="AH792" s="924"/>
      <c r="AI792" s="924"/>
      <c r="AJ792" s="924"/>
      <c r="AK792" s="924"/>
      <c r="AL792" s="924"/>
      <c r="AM792" s="924"/>
      <c r="AN792" s="924"/>
      <c r="AO792" s="924"/>
      <c r="AP792" s="924"/>
      <c r="AQ792" s="924"/>
      <c r="AR792" s="924"/>
      <c r="AS792" s="924"/>
      <c r="AT792" s="924"/>
      <c r="AU792" s="924"/>
      <c r="AV792" s="924"/>
      <c r="AW792" s="924"/>
      <c r="AX792" s="924"/>
      <c r="AY792" s="924"/>
      <c r="AZ792" s="924"/>
      <c r="BA792" s="924"/>
      <c r="BB792" s="924"/>
      <c r="BC792" s="924"/>
      <c r="BD792" s="924"/>
      <c r="BE792" s="924"/>
      <c r="BF792" s="924"/>
    </row>
    <row r="793" s="858" customFormat="true" ht="13.9" hidden="false" customHeight="false" outlineLevel="0" collapsed="false">
      <c r="K793" s="924"/>
      <c r="Q793" s="924"/>
      <c r="R793" s="924"/>
      <c r="S793" s="924"/>
      <c r="T793" s="924"/>
      <c r="U793" s="924"/>
      <c r="V793" s="924"/>
      <c r="W793" s="924"/>
      <c r="X793" s="924"/>
      <c r="Y793" s="924"/>
      <c r="Z793" s="924"/>
      <c r="AA793" s="924"/>
      <c r="AB793" s="924"/>
      <c r="AC793" s="924"/>
      <c r="AD793" s="924"/>
      <c r="AE793" s="924"/>
      <c r="AF793" s="924"/>
      <c r="AG793" s="924"/>
      <c r="AH793" s="924"/>
      <c r="AI793" s="924"/>
      <c r="AJ793" s="924"/>
      <c r="AK793" s="924"/>
      <c r="AL793" s="924"/>
      <c r="AM793" s="924"/>
      <c r="AN793" s="924"/>
      <c r="AO793" s="924"/>
      <c r="AP793" s="924"/>
      <c r="AQ793" s="924"/>
      <c r="AR793" s="924"/>
      <c r="AS793" s="924"/>
      <c r="AT793" s="924"/>
      <c r="AU793" s="924"/>
      <c r="AV793" s="924"/>
      <c r="AW793" s="924"/>
      <c r="AX793" s="924"/>
      <c r="AY793" s="924"/>
      <c r="AZ793" s="924"/>
      <c r="BA793" s="924"/>
      <c r="BB793" s="924"/>
      <c r="BC793" s="924"/>
      <c r="BD793" s="924"/>
      <c r="BE793" s="924"/>
      <c r="BF793" s="924"/>
    </row>
    <row r="794" s="858" customFormat="true" ht="13.9" hidden="false" customHeight="false" outlineLevel="0" collapsed="false">
      <c r="K794" s="924"/>
      <c r="Q794" s="924"/>
      <c r="R794" s="924"/>
      <c r="S794" s="924"/>
      <c r="T794" s="924"/>
      <c r="U794" s="924"/>
      <c r="V794" s="924"/>
      <c r="W794" s="924"/>
      <c r="X794" s="924"/>
      <c r="Y794" s="924"/>
      <c r="Z794" s="924"/>
      <c r="AA794" s="924"/>
      <c r="AB794" s="924"/>
      <c r="AC794" s="924"/>
      <c r="AD794" s="924"/>
      <c r="AE794" s="924"/>
      <c r="AF794" s="924"/>
      <c r="AG794" s="924"/>
      <c r="AH794" s="924"/>
      <c r="AI794" s="924"/>
      <c r="AJ794" s="924"/>
      <c r="AK794" s="924"/>
      <c r="AL794" s="924"/>
      <c r="AM794" s="924"/>
      <c r="AN794" s="924"/>
      <c r="AO794" s="924"/>
      <c r="AP794" s="924"/>
      <c r="AQ794" s="924"/>
      <c r="AR794" s="924"/>
      <c r="AS794" s="924"/>
      <c r="AT794" s="924"/>
      <c r="AU794" s="924"/>
      <c r="AV794" s="924"/>
      <c r="AW794" s="924"/>
      <c r="AX794" s="924"/>
      <c r="AY794" s="924"/>
      <c r="AZ794" s="924"/>
      <c r="BA794" s="924"/>
      <c r="BB794" s="924"/>
      <c r="BC794" s="924"/>
      <c r="BD794" s="924"/>
      <c r="BE794" s="924"/>
      <c r="BF794" s="924"/>
    </row>
    <row r="795" s="858" customFormat="true" ht="13.9" hidden="false" customHeight="false" outlineLevel="0" collapsed="false">
      <c r="K795" s="924"/>
      <c r="Q795" s="924"/>
      <c r="R795" s="924"/>
      <c r="S795" s="924"/>
      <c r="T795" s="924"/>
      <c r="U795" s="924"/>
      <c r="V795" s="924"/>
      <c r="W795" s="924"/>
      <c r="X795" s="924"/>
      <c r="Y795" s="924"/>
      <c r="Z795" s="924"/>
      <c r="AA795" s="924"/>
      <c r="AB795" s="924"/>
      <c r="AC795" s="924"/>
      <c r="AD795" s="924"/>
      <c r="AE795" s="924"/>
      <c r="AF795" s="924"/>
      <c r="AG795" s="924"/>
      <c r="AH795" s="924"/>
      <c r="AI795" s="924"/>
      <c r="AJ795" s="924"/>
      <c r="AK795" s="924"/>
      <c r="AL795" s="924"/>
      <c r="AM795" s="924"/>
      <c r="AN795" s="924"/>
      <c r="AO795" s="924"/>
      <c r="AP795" s="924"/>
      <c r="AQ795" s="924"/>
      <c r="AR795" s="924"/>
      <c r="AS795" s="924"/>
      <c r="AT795" s="924"/>
      <c r="AU795" s="924"/>
      <c r="AV795" s="924"/>
      <c r="AW795" s="924"/>
      <c r="AX795" s="924"/>
      <c r="AY795" s="924"/>
      <c r="AZ795" s="924"/>
      <c r="BA795" s="924"/>
      <c r="BB795" s="924"/>
      <c r="BC795" s="924"/>
      <c r="BD795" s="924"/>
      <c r="BE795" s="924"/>
      <c r="BF795" s="924"/>
    </row>
    <row r="796" s="858" customFormat="true" ht="13.9" hidden="false" customHeight="false" outlineLevel="0" collapsed="false">
      <c r="K796" s="924"/>
      <c r="Q796" s="924"/>
      <c r="R796" s="924"/>
      <c r="S796" s="924"/>
      <c r="T796" s="924"/>
      <c r="U796" s="924"/>
      <c r="V796" s="924"/>
      <c r="W796" s="924"/>
      <c r="X796" s="924"/>
      <c r="Y796" s="924"/>
      <c r="Z796" s="924"/>
      <c r="AA796" s="924"/>
      <c r="AB796" s="924"/>
      <c r="AC796" s="924"/>
      <c r="AD796" s="924"/>
      <c r="AE796" s="924"/>
      <c r="AF796" s="924"/>
      <c r="AG796" s="924"/>
      <c r="AH796" s="924"/>
      <c r="AI796" s="924"/>
      <c r="AJ796" s="924"/>
      <c r="AK796" s="924"/>
      <c r="AL796" s="924"/>
      <c r="AM796" s="924"/>
      <c r="AN796" s="924"/>
      <c r="AO796" s="924"/>
      <c r="AP796" s="924"/>
      <c r="AQ796" s="924"/>
      <c r="AR796" s="924"/>
      <c r="AS796" s="924"/>
      <c r="AT796" s="924"/>
      <c r="AU796" s="924"/>
      <c r="AV796" s="924"/>
      <c r="AW796" s="924"/>
      <c r="AX796" s="924"/>
      <c r="AY796" s="924"/>
      <c r="AZ796" s="924"/>
      <c r="BA796" s="924"/>
      <c r="BB796" s="924"/>
      <c r="BC796" s="924"/>
      <c r="BD796" s="924"/>
      <c r="BE796" s="924"/>
      <c r="BF796" s="924"/>
    </row>
    <row r="797" s="858" customFormat="true" ht="13.9" hidden="false" customHeight="false" outlineLevel="0" collapsed="false">
      <c r="K797" s="924"/>
      <c r="Q797" s="924"/>
      <c r="R797" s="924"/>
      <c r="S797" s="924"/>
      <c r="T797" s="924"/>
      <c r="U797" s="924"/>
      <c r="V797" s="924"/>
      <c r="W797" s="924"/>
      <c r="X797" s="924"/>
      <c r="Y797" s="924"/>
      <c r="Z797" s="924"/>
      <c r="AA797" s="924"/>
      <c r="AB797" s="924"/>
      <c r="AC797" s="924"/>
      <c r="AD797" s="924"/>
      <c r="AE797" s="924"/>
      <c r="AF797" s="924"/>
      <c r="AG797" s="924"/>
      <c r="AH797" s="924"/>
      <c r="AI797" s="924"/>
      <c r="AJ797" s="924"/>
      <c r="AK797" s="924"/>
      <c r="AL797" s="924"/>
      <c r="AM797" s="924"/>
      <c r="AN797" s="924"/>
      <c r="AO797" s="924"/>
      <c r="AP797" s="924"/>
      <c r="AQ797" s="924"/>
      <c r="AR797" s="924"/>
      <c r="AS797" s="924"/>
      <c r="AT797" s="924"/>
      <c r="AU797" s="924"/>
      <c r="AV797" s="924"/>
      <c r="AW797" s="924"/>
      <c r="AX797" s="924"/>
      <c r="AY797" s="924"/>
      <c r="AZ797" s="924"/>
      <c r="BA797" s="924"/>
      <c r="BB797" s="924"/>
      <c r="BC797" s="924"/>
      <c r="BD797" s="924"/>
      <c r="BE797" s="924"/>
      <c r="BF797" s="924"/>
    </row>
    <row r="798" s="858" customFormat="true" ht="13.9" hidden="false" customHeight="false" outlineLevel="0" collapsed="false">
      <c r="K798" s="924"/>
      <c r="Q798" s="924"/>
      <c r="R798" s="924"/>
      <c r="S798" s="924"/>
      <c r="T798" s="924"/>
      <c r="U798" s="924"/>
      <c r="V798" s="924"/>
      <c r="W798" s="924"/>
      <c r="X798" s="924"/>
      <c r="Y798" s="924"/>
      <c r="Z798" s="924"/>
      <c r="AA798" s="924"/>
      <c r="AB798" s="924"/>
      <c r="AC798" s="924"/>
      <c r="AD798" s="924"/>
      <c r="AE798" s="924"/>
      <c r="AF798" s="924"/>
      <c r="AG798" s="924"/>
      <c r="AH798" s="924"/>
      <c r="AI798" s="924"/>
      <c r="AJ798" s="924"/>
      <c r="AK798" s="924"/>
      <c r="AL798" s="924"/>
      <c r="AM798" s="924"/>
      <c r="AN798" s="924"/>
      <c r="AO798" s="924"/>
      <c r="AP798" s="924"/>
      <c r="AQ798" s="924"/>
      <c r="AR798" s="924"/>
      <c r="AS798" s="924"/>
      <c r="AT798" s="924"/>
      <c r="AU798" s="924"/>
      <c r="AV798" s="924"/>
      <c r="AW798" s="924"/>
      <c r="AX798" s="924"/>
      <c r="AY798" s="924"/>
      <c r="AZ798" s="924"/>
      <c r="BA798" s="924"/>
      <c r="BB798" s="924"/>
      <c r="BC798" s="924"/>
      <c r="BD798" s="924"/>
      <c r="BE798" s="924"/>
      <c r="BF798" s="924"/>
    </row>
    <row r="799" s="858" customFormat="true" ht="13.9" hidden="false" customHeight="false" outlineLevel="0" collapsed="false">
      <c r="K799" s="924"/>
      <c r="Q799" s="924"/>
      <c r="R799" s="924"/>
      <c r="S799" s="924"/>
      <c r="T799" s="924"/>
      <c r="U799" s="924"/>
      <c r="V799" s="924"/>
      <c r="W799" s="924"/>
      <c r="X799" s="924"/>
      <c r="Y799" s="924"/>
      <c r="Z799" s="924"/>
      <c r="AA799" s="924"/>
      <c r="AB799" s="924"/>
      <c r="AC799" s="924"/>
      <c r="AD799" s="924"/>
      <c r="AE799" s="924"/>
      <c r="AF799" s="924"/>
      <c r="AG799" s="924"/>
      <c r="AH799" s="924"/>
      <c r="AI799" s="924"/>
      <c r="AJ799" s="924"/>
      <c r="AK799" s="924"/>
      <c r="AL799" s="924"/>
      <c r="AM799" s="924"/>
      <c r="AN799" s="924"/>
      <c r="AO799" s="924"/>
      <c r="AP799" s="924"/>
      <c r="AQ799" s="924"/>
      <c r="AR799" s="924"/>
      <c r="AS799" s="924"/>
      <c r="AT799" s="924"/>
      <c r="AU799" s="924"/>
      <c r="AV799" s="924"/>
      <c r="AW799" s="924"/>
      <c r="AX799" s="924"/>
      <c r="AY799" s="924"/>
      <c r="AZ799" s="924"/>
      <c r="BA799" s="924"/>
      <c r="BB799" s="924"/>
      <c r="BC799" s="924"/>
      <c r="BD799" s="924"/>
      <c r="BE799" s="924"/>
      <c r="BF799" s="924"/>
    </row>
    <row r="800" s="858" customFormat="true" ht="13.9" hidden="false" customHeight="false" outlineLevel="0" collapsed="false">
      <c r="K800" s="924"/>
      <c r="Q800" s="924"/>
      <c r="R800" s="924"/>
      <c r="S800" s="924"/>
      <c r="T800" s="924"/>
      <c r="U800" s="924"/>
      <c r="V800" s="924"/>
      <c r="W800" s="924"/>
      <c r="X800" s="924"/>
      <c r="Y800" s="924"/>
      <c r="Z800" s="924"/>
      <c r="AA800" s="924"/>
      <c r="AB800" s="924"/>
      <c r="AC800" s="924"/>
      <c r="AD800" s="924"/>
      <c r="AE800" s="924"/>
      <c r="AF800" s="924"/>
      <c r="AG800" s="924"/>
      <c r="AH800" s="924"/>
      <c r="AI800" s="924"/>
      <c r="AJ800" s="924"/>
      <c r="AK800" s="924"/>
      <c r="AL800" s="924"/>
      <c r="AM800" s="924"/>
      <c r="AN800" s="924"/>
      <c r="AO800" s="924"/>
      <c r="AP800" s="924"/>
      <c r="AQ800" s="924"/>
      <c r="AR800" s="924"/>
      <c r="AS800" s="924"/>
      <c r="AT800" s="924"/>
      <c r="AU800" s="924"/>
      <c r="AV800" s="924"/>
      <c r="AW800" s="924"/>
      <c r="AX800" s="924"/>
      <c r="AY800" s="924"/>
      <c r="AZ800" s="924"/>
      <c r="BA800" s="924"/>
      <c r="BB800" s="924"/>
      <c r="BC800" s="924"/>
      <c r="BD800" s="924"/>
      <c r="BE800" s="924"/>
      <c r="BF800" s="924"/>
    </row>
    <row r="801" s="858" customFormat="true" ht="13.9" hidden="false" customHeight="false" outlineLevel="0" collapsed="false">
      <c r="K801" s="924"/>
      <c r="Q801" s="924"/>
      <c r="R801" s="924"/>
      <c r="S801" s="924"/>
      <c r="T801" s="924"/>
      <c r="U801" s="924"/>
      <c r="V801" s="924"/>
      <c r="W801" s="924"/>
      <c r="X801" s="924"/>
      <c r="Y801" s="924"/>
      <c r="Z801" s="924"/>
      <c r="AA801" s="924"/>
      <c r="AB801" s="924"/>
      <c r="AC801" s="924"/>
      <c r="AD801" s="924"/>
      <c r="AE801" s="924"/>
      <c r="AF801" s="924"/>
      <c r="AG801" s="924"/>
      <c r="AH801" s="924"/>
      <c r="AI801" s="924"/>
      <c r="AJ801" s="924"/>
      <c r="AK801" s="924"/>
      <c r="AL801" s="924"/>
      <c r="AM801" s="924"/>
      <c r="AN801" s="924"/>
      <c r="AO801" s="924"/>
      <c r="AP801" s="924"/>
      <c r="AQ801" s="924"/>
      <c r="AR801" s="924"/>
      <c r="AS801" s="924"/>
      <c r="AT801" s="924"/>
      <c r="AU801" s="924"/>
      <c r="AV801" s="924"/>
      <c r="AW801" s="924"/>
      <c r="AX801" s="924"/>
      <c r="AY801" s="924"/>
      <c r="AZ801" s="924"/>
      <c r="BA801" s="924"/>
      <c r="BB801" s="924"/>
      <c r="BC801" s="924"/>
      <c r="BD801" s="924"/>
      <c r="BE801" s="924"/>
      <c r="BF801" s="924"/>
    </row>
    <row r="802" s="858" customFormat="true" ht="13.9" hidden="false" customHeight="false" outlineLevel="0" collapsed="false">
      <c r="K802" s="924"/>
      <c r="Q802" s="924"/>
      <c r="R802" s="924"/>
      <c r="S802" s="924"/>
      <c r="T802" s="924"/>
      <c r="U802" s="924"/>
      <c r="V802" s="924"/>
      <c r="W802" s="924"/>
      <c r="X802" s="924"/>
      <c r="Y802" s="924"/>
      <c r="Z802" s="924"/>
      <c r="AA802" s="924"/>
      <c r="AB802" s="924"/>
      <c r="AC802" s="924"/>
      <c r="AD802" s="924"/>
      <c r="AE802" s="924"/>
      <c r="AF802" s="924"/>
      <c r="AG802" s="924"/>
      <c r="AH802" s="924"/>
      <c r="AI802" s="924"/>
      <c r="AJ802" s="924"/>
      <c r="AK802" s="924"/>
      <c r="AL802" s="924"/>
      <c r="AM802" s="924"/>
      <c r="AN802" s="924"/>
      <c r="AO802" s="924"/>
      <c r="AP802" s="924"/>
      <c r="AQ802" s="924"/>
      <c r="AR802" s="924"/>
      <c r="AS802" s="924"/>
      <c r="AT802" s="924"/>
      <c r="AU802" s="924"/>
      <c r="AV802" s="924"/>
      <c r="AW802" s="924"/>
      <c r="AX802" s="924"/>
      <c r="AY802" s="924"/>
      <c r="AZ802" s="924"/>
      <c r="BA802" s="924"/>
      <c r="BB802" s="924"/>
      <c r="BC802" s="924"/>
      <c r="BD802" s="924"/>
      <c r="BE802" s="924"/>
      <c r="BF802" s="924"/>
    </row>
    <row r="803" s="858" customFormat="true" ht="13.9" hidden="false" customHeight="false" outlineLevel="0" collapsed="false">
      <c r="K803" s="924"/>
      <c r="Q803" s="924"/>
      <c r="R803" s="924"/>
      <c r="S803" s="924"/>
      <c r="T803" s="924"/>
      <c r="U803" s="924"/>
      <c r="V803" s="924"/>
      <c r="W803" s="924"/>
      <c r="X803" s="924"/>
      <c r="Y803" s="924"/>
      <c r="Z803" s="924"/>
      <c r="AA803" s="924"/>
      <c r="AB803" s="924"/>
      <c r="AC803" s="924"/>
      <c r="AD803" s="924"/>
      <c r="AE803" s="924"/>
      <c r="AF803" s="924"/>
      <c r="AG803" s="924"/>
      <c r="AH803" s="924"/>
      <c r="AI803" s="924"/>
      <c r="AJ803" s="924"/>
      <c r="AK803" s="924"/>
      <c r="AL803" s="924"/>
      <c r="AM803" s="924"/>
      <c r="AN803" s="924"/>
      <c r="AO803" s="924"/>
      <c r="AP803" s="924"/>
      <c r="AQ803" s="924"/>
      <c r="AR803" s="924"/>
      <c r="AS803" s="924"/>
      <c r="AT803" s="924"/>
      <c r="AU803" s="924"/>
      <c r="AV803" s="924"/>
      <c r="AW803" s="924"/>
      <c r="AX803" s="924"/>
      <c r="AY803" s="924"/>
      <c r="AZ803" s="924"/>
      <c r="BA803" s="924"/>
      <c r="BB803" s="924"/>
      <c r="BC803" s="924"/>
      <c r="BD803" s="924"/>
      <c r="BE803" s="924"/>
      <c r="BF803" s="924"/>
    </row>
    <row r="804" s="858" customFormat="true" ht="13.9" hidden="false" customHeight="false" outlineLevel="0" collapsed="false">
      <c r="K804" s="924"/>
      <c r="Q804" s="924"/>
      <c r="R804" s="924"/>
      <c r="S804" s="924"/>
      <c r="T804" s="924"/>
      <c r="U804" s="924"/>
      <c r="V804" s="924"/>
      <c r="W804" s="924"/>
      <c r="X804" s="924"/>
      <c r="Y804" s="924"/>
      <c r="Z804" s="924"/>
      <c r="AA804" s="924"/>
      <c r="AB804" s="924"/>
      <c r="AC804" s="924"/>
      <c r="AD804" s="924"/>
      <c r="AE804" s="924"/>
      <c r="AF804" s="924"/>
      <c r="AG804" s="924"/>
      <c r="AH804" s="924"/>
      <c r="AI804" s="924"/>
      <c r="AJ804" s="924"/>
      <c r="AK804" s="924"/>
      <c r="AL804" s="924"/>
      <c r="AM804" s="924"/>
      <c r="AN804" s="924"/>
      <c r="AO804" s="924"/>
      <c r="AP804" s="924"/>
      <c r="AQ804" s="924"/>
      <c r="AR804" s="924"/>
      <c r="AS804" s="924"/>
      <c r="AT804" s="924"/>
      <c r="AU804" s="924"/>
      <c r="AV804" s="924"/>
      <c r="AW804" s="924"/>
      <c r="AX804" s="924"/>
      <c r="AY804" s="924"/>
      <c r="AZ804" s="924"/>
      <c r="BA804" s="924"/>
      <c r="BB804" s="924"/>
      <c r="BC804" s="924"/>
      <c r="BD804" s="924"/>
      <c r="BE804" s="924"/>
      <c r="BF804" s="924"/>
    </row>
    <row r="805" s="858" customFormat="true" ht="13.9" hidden="false" customHeight="false" outlineLevel="0" collapsed="false">
      <c r="K805" s="924"/>
      <c r="Q805" s="924"/>
      <c r="R805" s="924"/>
      <c r="S805" s="924"/>
      <c r="T805" s="924"/>
      <c r="U805" s="924"/>
      <c r="V805" s="924"/>
      <c r="W805" s="924"/>
      <c r="X805" s="924"/>
      <c r="Y805" s="924"/>
      <c r="Z805" s="924"/>
      <c r="AA805" s="924"/>
      <c r="AB805" s="924"/>
      <c r="AC805" s="924"/>
      <c r="AD805" s="924"/>
      <c r="AE805" s="924"/>
      <c r="AF805" s="924"/>
      <c r="AG805" s="924"/>
      <c r="AH805" s="924"/>
      <c r="AI805" s="924"/>
      <c r="AJ805" s="924"/>
      <c r="AK805" s="924"/>
      <c r="AL805" s="924"/>
      <c r="AM805" s="924"/>
      <c r="AN805" s="924"/>
      <c r="AO805" s="924"/>
      <c r="AP805" s="924"/>
      <c r="AQ805" s="924"/>
      <c r="AR805" s="924"/>
      <c r="AS805" s="924"/>
      <c r="AT805" s="924"/>
      <c r="AU805" s="924"/>
      <c r="AV805" s="924"/>
      <c r="AW805" s="924"/>
      <c r="AX805" s="924"/>
      <c r="AY805" s="924"/>
      <c r="AZ805" s="924"/>
      <c r="BA805" s="924"/>
      <c r="BB805" s="924"/>
      <c r="BC805" s="924"/>
      <c r="BD805" s="924"/>
      <c r="BE805" s="924"/>
      <c r="BF805" s="924"/>
    </row>
    <row r="806" s="858" customFormat="true" ht="13.9" hidden="false" customHeight="false" outlineLevel="0" collapsed="false">
      <c r="K806" s="924"/>
      <c r="Q806" s="924"/>
      <c r="R806" s="924"/>
      <c r="S806" s="924"/>
      <c r="T806" s="924"/>
      <c r="U806" s="924"/>
      <c r="V806" s="924"/>
      <c r="W806" s="924"/>
      <c r="X806" s="924"/>
      <c r="Y806" s="924"/>
      <c r="Z806" s="924"/>
      <c r="AA806" s="924"/>
      <c r="AB806" s="924"/>
      <c r="AC806" s="924"/>
      <c r="AD806" s="924"/>
      <c r="AE806" s="924"/>
      <c r="AF806" s="924"/>
      <c r="AG806" s="924"/>
      <c r="AH806" s="924"/>
      <c r="AI806" s="924"/>
      <c r="AJ806" s="924"/>
      <c r="AK806" s="924"/>
      <c r="AL806" s="924"/>
      <c r="AM806" s="924"/>
      <c r="AN806" s="924"/>
      <c r="AO806" s="924"/>
      <c r="AP806" s="924"/>
      <c r="AQ806" s="924"/>
      <c r="AR806" s="924"/>
      <c r="AS806" s="924"/>
      <c r="AT806" s="924"/>
      <c r="AU806" s="924"/>
      <c r="AV806" s="924"/>
      <c r="AW806" s="924"/>
      <c r="AX806" s="924"/>
      <c r="AY806" s="924"/>
      <c r="AZ806" s="924"/>
      <c r="BA806" s="924"/>
      <c r="BB806" s="924"/>
      <c r="BC806" s="924"/>
      <c r="BD806" s="924"/>
      <c r="BE806" s="924"/>
      <c r="BF806" s="924"/>
    </row>
    <row r="807" s="858" customFormat="true" ht="13.9" hidden="false" customHeight="false" outlineLevel="0" collapsed="false">
      <c r="K807" s="924"/>
      <c r="Q807" s="924"/>
      <c r="R807" s="924"/>
      <c r="S807" s="924"/>
      <c r="T807" s="924"/>
      <c r="U807" s="924"/>
      <c r="V807" s="924"/>
      <c r="W807" s="924"/>
      <c r="X807" s="924"/>
      <c r="Y807" s="924"/>
      <c r="Z807" s="924"/>
      <c r="AA807" s="924"/>
      <c r="AB807" s="924"/>
      <c r="AC807" s="924"/>
      <c r="AD807" s="924"/>
      <c r="AE807" s="924"/>
      <c r="AF807" s="924"/>
      <c r="AG807" s="924"/>
      <c r="AH807" s="924"/>
      <c r="AI807" s="924"/>
      <c r="AJ807" s="924"/>
      <c r="AK807" s="924"/>
      <c r="AL807" s="924"/>
      <c r="AM807" s="924"/>
      <c r="AN807" s="924"/>
      <c r="AO807" s="924"/>
      <c r="AP807" s="924"/>
      <c r="AQ807" s="924"/>
      <c r="AR807" s="924"/>
      <c r="AS807" s="924"/>
      <c r="AT807" s="924"/>
      <c r="AU807" s="924"/>
      <c r="AV807" s="924"/>
      <c r="AW807" s="924"/>
      <c r="AX807" s="924"/>
      <c r="AY807" s="924"/>
      <c r="AZ807" s="924"/>
      <c r="BA807" s="924"/>
      <c r="BB807" s="924"/>
      <c r="BC807" s="924"/>
      <c r="BD807" s="924"/>
      <c r="BE807" s="924"/>
      <c r="BF807" s="924"/>
    </row>
    <row r="808" s="858" customFormat="true" ht="13.9" hidden="false" customHeight="false" outlineLevel="0" collapsed="false">
      <c r="K808" s="924"/>
      <c r="Q808" s="924"/>
      <c r="R808" s="924"/>
      <c r="S808" s="924"/>
      <c r="T808" s="924"/>
      <c r="U808" s="924"/>
      <c r="V808" s="924"/>
      <c r="W808" s="924"/>
      <c r="X808" s="924"/>
      <c r="Y808" s="924"/>
      <c r="Z808" s="924"/>
      <c r="AA808" s="924"/>
      <c r="AB808" s="924"/>
      <c r="AC808" s="924"/>
      <c r="AD808" s="924"/>
      <c r="AE808" s="924"/>
      <c r="AF808" s="924"/>
      <c r="AG808" s="924"/>
      <c r="AH808" s="924"/>
      <c r="AI808" s="924"/>
      <c r="AJ808" s="924"/>
      <c r="AK808" s="924"/>
      <c r="AL808" s="924"/>
      <c r="AM808" s="924"/>
      <c r="AN808" s="924"/>
      <c r="AO808" s="924"/>
      <c r="AP808" s="924"/>
      <c r="AQ808" s="924"/>
      <c r="AR808" s="924"/>
      <c r="AS808" s="924"/>
      <c r="AT808" s="924"/>
      <c r="AU808" s="924"/>
      <c r="AV808" s="924"/>
      <c r="AW808" s="924"/>
      <c r="AX808" s="924"/>
      <c r="AY808" s="924"/>
      <c r="AZ808" s="924"/>
      <c r="BA808" s="924"/>
      <c r="BB808" s="924"/>
      <c r="BC808" s="924"/>
      <c r="BD808" s="924"/>
      <c r="BE808" s="924"/>
      <c r="BF808" s="924"/>
    </row>
    <row r="809" s="858" customFormat="true" ht="13.9" hidden="false" customHeight="false" outlineLevel="0" collapsed="false">
      <c r="K809" s="924"/>
      <c r="Q809" s="924"/>
      <c r="R809" s="924"/>
      <c r="S809" s="924"/>
      <c r="T809" s="924"/>
      <c r="U809" s="924"/>
      <c r="V809" s="924"/>
      <c r="W809" s="924"/>
      <c r="X809" s="924"/>
      <c r="Y809" s="924"/>
      <c r="Z809" s="924"/>
      <c r="AA809" s="924"/>
      <c r="AB809" s="924"/>
      <c r="AC809" s="924"/>
      <c r="AD809" s="924"/>
      <c r="AE809" s="924"/>
      <c r="AF809" s="924"/>
      <c r="AG809" s="924"/>
      <c r="AH809" s="924"/>
      <c r="AI809" s="924"/>
      <c r="AJ809" s="924"/>
      <c r="AK809" s="924"/>
      <c r="AL809" s="924"/>
      <c r="AM809" s="924"/>
      <c r="AN809" s="924"/>
      <c r="AO809" s="924"/>
      <c r="AP809" s="924"/>
      <c r="AQ809" s="924"/>
      <c r="AR809" s="924"/>
      <c r="AS809" s="924"/>
      <c r="AT809" s="924"/>
      <c r="AU809" s="924"/>
      <c r="AV809" s="924"/>
      <c r="AW809" s="924"/>
      <c r="AX809" s="924"/>
      <c r="AY809" s="924"/>
      <c r="AZ809" s="924"/>
      <c r="BA809" s="924"/>
      <c r="BB809" s="924"/>
      <c r="BC809" s="924"/>
      <c r="BD809" s="924"/>
      <c r="BE809" s="924"/>
      <c r="BF809" s="924"/>
    </row>
    <row r="810" s="858" customFormat="true" ht="13.9" hidden="false" customHeight="false" outlineLevel="0" collapsed="false">
      <c r="K810" s="924"/>
      <c r="Q810" s="924"/>
      <c r="R810" s="924"/>
      <c r="S810" s="924"/>
      <c r="T810" s="924"/>
      <c r="U810" s="924"/>
      <c r="V810" s="924"/>
      <c r="W810" s="924"/>
      <c r="X810" s="924"/>
      <c r="Y810" s="924"/>
      <c r="Z810" s="924"/>
      <c r="AA810" s="924"/>
      <c r="AB810" s="924"/>
      <c r="AC810" s="924"/>
      <c r="AD810" s="924"/>
      <c r="AE810" s="924"/>
      <c r="AF810" s="924"/>
      <c r="AG810" s="924"/>
      <c r="AH810" s="924"/>
      <c r="AI810" s="924"/>
      <c r="AJ810" s="924"/>
      <c r="AK810" s="924"/>
      <c r="AL810" s="924"/>
      <c r="AM810" s="924"/>
      <c r="AN810" s="924"/>
      <c r="AO810" s="924"/>
      <c r="AP810" s="924"/>
      <c r="AQ810" s="924"/>
      <c r="AR810" s="924"/>
      <c r="AS810" s="924"/>
      <c r="AT810" s="924"/>
      <c r="AU810" s="924"/>
      <c r="AV810" s="924"/>
      <c r="AW810" s="924"/>
      <c r="AX810" s="924"/>
      <c r="AY810" s="924"/>
      <c r="AZ810" s="924"/>
      <c r="BA810" s="924"/>
      <c r="BB810" s="924"/>
      <c r="BC810" s="924"/>
      <c r="BD810" s="924"/>
      <c r="BE810" s="924"/>
      <c r="BF810" s="924"/>
    </row>
    <row r="811" s="858" customFormat="true" ht="13.9" hidden="false" customHeight="false" outlineLevel="0" collapsed="false">
      <c r="K811" s="924"/>
      <c r="Q811" s="924"/>
      <c r="R811" s="924"/>
      <c r="S811" s="924"/>
      <c r="T811" s="924"/>
      <c r="U811" s="924"/>
      <c r="V811" s="924"/>
      <c r="W811" s="924"/>
      <c r="X811" s="924"/>
      <c r="Y811" s="924"/>
      <c r="Z811" s="924"/>
      <c r="AA811" s="924"/>
      <c r="AB811" s="924"/>
      <c r="AC811" s="924"/>
      <c r="AD811" s="924"/>
      <c r="AE811" s="924"/>
      <c r="AF811" s="924"/>
      <c r="AG811" s="924"/>
      <c r="AH811" s="924"/>
      <c r="AI811" s="924"/>
      <c r="AJ811" s="924"/>
      <c r="AK811" s="924"/>
      <c r="AL811" s="924"/>
      <c r="AM811" s="924"/>
      <c r="AN811" s="924"/>
      <c r="AO811" s="924"/>
      <c r="AP811" s="924"/>
      <c r="AQ811" s="924"/>
      <c r="AR811" s="924"/>
      <c r="AS811" s="924"/>
      <c r="AT811" s="924"/>
      <c r="AU811" s="924"/>
      <c r="AV811" s="924"/>
      <c r="AW811" s="924"/>
      <c r="AX811" s="924"/>
      <c r="AY811" s="924"/>
      <c r="AZ811" s="924"/>
      <c r="BA811" s="924"/>
      <c r="BB811" s="924"/>
      <c r="BC811" s="924"/>
      <c r="BD811" s="924"/>
      <c r="BE811" s="924"/>
      <c r="BF811" s="924"/>
    </row>
    <row r="812" s="858" customFormat="true" ht="13.9" hidden="false" customHeight="false" outlineLevel="0" collapsed="false">
      <c r="K812" s="924"/>
      <c r="Q812" s="924"/>
      <c r="R812" s="924"/>
      <c r="S812" s="924"/>
      <c r="T812" s="924"/>
      <c r="U812" s="924"/>
      <c r="V812" s="924"/>
      <c r="W812" s="924"/>
      <c r="X812" s="924"/>
      <c r="Y812" s="924"/>
      <c r="Z812" s="924"/>
      <c r="AA812" s="924"/>
      <c r="AB812" s="924"/>
      <c r="AC812" s="924"/>
      <c r="AD812" s="924"/>
      <c r="AE812" s="924"/>
      <c r="AF812" s="924"/>
      <c r="AG812" s="924"/>
      <c r="AH812" s="924"/>
      <c r="AI812" s="924"/>
      <c r="AJ812" s="924"/>
      <c r="AK812" s="924"/>
      <c r="AL812" s="924"/>
      <c r="AM812" s="924"/>
      <c r="AN812" s="924"/>
      <c r="AO812" s="924"/>
      <c r="AP812" s="924"/>
      <c r="AQ812" s="924"/>
      <c r="AR812" s="924"/>
      <c r="AS812" s="924"/>
      <c r="AT812" s="924"/>
      <c r="AU812" s="924"/>
      <c r="AV812" s="924"/>
      <c r="AW812" s="924"/>
      <c r="AX812" s="924"/>
      <c r="AY812" s="924"/>
      <c r="AZ812" s="924"/>
      <c r="BA812" s="924"/>
      <c r="BB812" s="924"/>
      <c r="BC812" s="924"/>
      <c r="BD812" s="924"/>
      <c r="BE812" s="924"/>
      <c r="BF812" s="924"/>
    </row>
    <row r="813" s="858" customFormat="true" ht="13.9" hidden="false" customHeight="false" outlineLevel="0" collapsed="false">
      <c r="K813" s="924"/>
      <c r="Q813" s="924"/>
      <c r="R813" s="924"/>
      <c r="S813" s="924"/>
      <c r="T813" s="924"/>
      <c r="U813" s="924"/>
      <c r="V813" s="924"/>
      <c r="W813" s="924"/>
      <c r="X813" s="924"/>
      <c r="Y813" s="924"/>
      <c r="Z813" s="924"/>
      <c r="AA813" s="924"/>
      <c r="AB813" s="924"/>
      <c r="AC813" s="924"/>
      <c r="AD813" s="924"/>
      <c r="AE813" s="924"/>
      <c r="AF813" s="924"/>
      <c r="AG813" s="924"/>
      <c r="AH813" s="924"/>
      <c r="AI813" s="924"/>
      <c r="AJ813" s="924"/>
      <c r="AK813" s="924"/>
      <c r="AL813" s="924"/>
      <c r="AM813" s="924"/>
      <c r="AN813" s="924"/>
      <c r="AO813" s="924"/>
      <c r="AP813" s="924"/>
      <c r="AQ813" s="924"/>
      <c r="AR813" s="924"/>
      <c r="AS813" s="924"/>
      <c r="AT813" s="924"/>
      <c r="AU813" s="924"/>
      <c r="AV813" s="924"/>
      <c r="AW813" s="924"/>
      <c r="AX813" s="924"/>
      <c r="AY813" s="924"/>
      <c r="AZ813" s="924"/>
      <c r="BA813" s="924"/>
      <c r="BB813" s="924"/>
      <c r="BC813" s="924"/>
      <c r="BD813" s="924"/>
      <c r="BE813" s="924"/>
      <c r="BF813" s="924"/>
    </row>
    <row r="814" s="858" customFormat="true" ht="13.9" hidden="false" customHeight="false" outlineLevel="0" collapsed="false">
      <c r="K814" s="924"/>
      <c r="Q814" s="924"/>
      <c r="R814" s="924"/>
      <c r="S814" s="924"/>
      <c r="T814" s="924"/>
      <c r="U814" s="924"/>
      <c r="V814" s="924"/>
      <c r="W814" s="924"/>
      <c r="X814" s="924"/>
      <c r="Y814" s="924"/>
      <c r="Z814" s="924"/>
      <c r="AA814" s="924"/>
      <c r="AB814" s="924"/>
      <c r="AC814" s="924"/>
      <c r="AD814" s="924"/>
      <c r="AE814" s="924"/>
      <c r="AF814" s="924"/>
      <c r="AG814" s="924"/>
      <c r="AH814" s="924"/>
      <c r="AI814" s="924"/>
      <c r="AJ814" s="924"/>
      <c r="AK814" s="924"/>
      <c r="AL814" s="924"/>
      <c r="AM814" s="924"/>
      <c r="AN814" s="924"/>
      <c r="AO814" s="924"/>
      <c r="AP814" s="924"/>
      <c r="AQ814" s="924"/>
      <c r="AR814" s="924"/>
      <c r="AS814" s="924"/>
      <c r="AT814" s="924"/>
      <c r="AU814" s="924"/>
      <c r="AV814" s="924"/>
      <c r="AW814" s="924"/>
      <c r="AX814" s="924"/>
      <c r="AY814" s="924"/>
      <c r="AZ814" s="924"/>
      <c r="BA814" s="924"/>
      <c r="BB814" s="924"/>
      <c r="BC814" s="924"/>
      <c r="BD814" s="924"/>
      <c r="BE814" s="924"/>
      <c r="BF814" s="924"/>
    </row>
    <row r="815" s="858" customFormat="true" ht="13.9" hidden="false" customHeight="false" outlineLevel="0" collapsed="false">
      <c r="K815" s="924"/>
      <c r="Q815" s="924"/>
      <c r="R815" s="924"/>
      <c r="S815" s="924"/>
      <c r="T815" s="924"/>
      <c r="U815" s="924"/>
      <c r="V815" s="924"/>
      <c r="W815" s="924"/>
      <c r="X815" s="924"/>
      <c r="Y815" s="924"/>
      <c r="Z815" s="924"/>
      <c r="AA815" s="924"/>
      <c r="AB815" s="924"/>
      <c r="AC815" s="924"/>
      <c r="AD815" s="924"/>
      <c r="AE815" s="924"/>
      <c r="AF815" s="924"/>
      <c r="AG815" s="924"/>
      <c r="AH815" s="924"/>
      <c r="AI815" s="924"/>
      <c r="AJ815" s="924"/>
      <c r="AK815" s="924"/>
      <c r="AL815" s="924"/>
      <c r="AM815" s="924"/>
      <c r="AN815" s="924"/>
      <c r="AO815" s="924"/>
      <c r="AP815" s="924"/>
      <c r="AQ815" s="924"/>
      <c r="AR815" s="924"/>
      <c r="AS815" s="924"/>
      <c r="AT815" s="924"/>
      <c r="AU815" s="924"/>
      <c r="AV815" s="924"/>
      <c r="AW815" s="924"/>
      <c r="AX815" s="924"/>
      <c r="AY815" s="924"/>
      <c r="AZ815" s="924"/>
      <c r="BA815" s="924"/>
      <c r="BB815" s="924"/>
      <c r="BC815" s="924"/>
      <c r="BD815" s="924"/>
      <c r="BE815" s="924"/>
      <c r="BF815" s="924"/>
    </row>
    <row r="816" s="858" customFormat="true" ht="13.9" hidden="false" customHeight="false" outlineLevel="0" collapsed="false">
      <c r="K816" s="924"/>
      <c r="Q816" s="924"/>
      <c r="R816" s="924"/>
      <c r="S816" s="924"/>
      <c r="T816" s="924"/>
      <c r="U816" s="924"/>
      <c r="V816" s="924"/>
      <c r="W816" s="924"/>
      <c r="X816" s="924"/>
      <c r="Y816" s="924"/>
      <c r="Z816" s="924"/>
      <c r="AA816" s="924"/>
      <c r="AB816" s="924"/>
      <c r="AC816" s="924"/>
      <c r="AD816" s="924"/>
      <c r="AE816" s="924"/>
      <c r="AF816" s="924"/>
      <c r="AG816" s="924"/>
      <c r="AH816" s="924"/>
      <c r="AI816" s="924"/>
      <c r="AJ816" s="924"/>
      <c r="AK816" s="924"/>
      <c r="AL816" s="924"/>
      <c r="AM816" s="924"/>
      <c r="AN816" s="924"/>
      <c r="AO816" s="924"/>
      <c r="AP816" s="924"/>
      <c r="AQ816" s="924"/>
      <c r="AR816" s="924"/>
      <c r="AS816" s="924"/>
      <c r="AT816" s="924"/>
      <c r="AU816" s="924"/>
      <c r="AV816" s="924"/>
      <c r="AW816" s="924"/>
      <c r="AX816" s="924"/>
      <c r="AY816" s="924"/>
      <c r="AZ816" s="924"/>
      <c r="BA816" s="924"/>
      <c r="BB816" s="924"/>
      <c r="BC816" s="924"/>
      <c r="BD816" s="924"/>
      <c r="BE816" s="924"/>
      <c r="BF816" s="924"/>
    </row>
    <row r="817" s="858" customFormat="true" ht="13.9" hidden="false" customHeight="false" outlineLevel="0" collapsed="false">
      <c r="K817" s="924"/>
      <c r="Q817" s="924"/>
      <c r="R817" s="924"/>
      <c r="S817" s="924"/>
      <c r="T817" s="924"/>
      <c r="U817" s="924"/>
      <c r="V817" s="924"/>
      <c r="W817" s="924"/>
      <c r="X817" s="924"/>
      <c r="Y817" s="924"/>
      <c r="Z817" s="924"/>
      <c r="AA817" s="924"/>
      <c r="AB817" s="924"/>
      <c r="AC817" s="924"/>
      <c r="AD817" s="924"/>
      <c r="AE817" s="924"/>
      <c r="AF817" s="924"/>
      <c r="AG817" s="924"/>
      <c r="AH817" s="924"/>
      <c r="AI817" s="924"/>
      <c r="AJ817" s="924"/>
      <c r="AK817" s="924"/>
      <c r="AL817" s="924"/>
      <c r="AM817" s="924"/>
      <c r="AN817" s="924"/>
      <c r="AO817" s="924"/>
      <c r="AP817" s="924"/>
      <c r="AQ817" s="924"/>
      <c r="AR817" s="924"/>
      <c r="AS817" s="924"/>
      <c r="AT817" s="924"/>
      <c r="AU817" s="924"/>
      <c r="AV817" s="924"/>
      <c r="AW817" s="924"/>
      <c r="AX817" s="924"/>
      <c r="AY817" s="924"/>
      <c r="AZ817" s="924"/>
      <c r="BA817" s="924"/>
      <c r="BB817" s="924"/>
      <c r="BC817" s="924"/>
      <c r="BD817" s="924"/>
      <c r="BE817" s="924"/>
      <c r="BF817" s="924"/>
    </row>
    <row r="818" s="858" customFormat="true" ht="13.9" hidden="false" customHeight="false" outlineLevel="0" collapsed="false">
      <c r="K818" s="924"/>
      <c r="Q818" s="924"/>
      <c r="R818" s="924"/>
      <c r="S818" s="924"/>
      <c r="T818" s="924"/>
      <c r="U818" s="924"/>
      <c r="V818" s="924"/>
      <c r="W818" s="924"/>
      <c r="X818" s="924"/>
      <c r="Y818" s="924"/>
      <c r="Z818" s="924"/>
      <c r="AA818" s="924"/>
      <c r="AB818" s="924"/>
      <c r="AC818" s="924"/>
      <c r="AD818" s="924"/>
      <c r="AE818" s="924"/>
      <c r="AF818" s="924"/>
      <c r="AG818" s="924"/>
      <c r="AH818" s="924"/>
      <c r="AI818" s="924"/>
      <c r="AJ818" s="924"/>
      <c r="AK818" s="924"/>
      <c r="AL818" s="924"/>
      <c r="AM818" s="924"/>
      <c r="AN818" s="924"/>
      <c r="AO818" s="924"/>
      <c r="AP818" s="924"/>
      <c r="AQ818" s="924"/>
      <c r="AR818" s="924"/>
      <c r="AS818" s="924"/>
      <c r="AT818" s="924"/>
      <c r="AU818" s="924"/>
      <c r="AV818" s="924"/>
      <c r="AW818" s="924"/>
      <c r="AX818" s="924"/>
      <c r="AY818" s="924"/>
      <c r="AZ818" s="924"/>
      <c r="BA818" s="924"/>
      <c r="BB818" s="924"/>
      <c r="BC818" s="924"/>
      <c r="BD818" s="924"/>
      <c r="BE818" s="924"/>
      <c r="BF818" s="924"/>
    </row>
    <row r="819" s="858" customFormat="true" ht="13.9" hidden="false" customHeight="false" outlineLevel="0" collapsed="false">
      <c r="K819" s="924"/>
      <c r="Q819" s="924"/>
      <c r="R819" s="924"/>
      <c r="S819" s="924"/>
      <c r="T819" s="924"/>
      <c r="U819" s="924"/>
      <c r="V819" s="924"/>
      <c r="W819" s="924"/>
      <c r="X819" s="924"/>
      <c r="Y819" s="924"/>
      <c r="Z819" s="924"/>
      <c r="AA819" s="924"/>
      <c r="AB819" s="924"/>
      <c r="AC819" s="924"/>
      <c r="AD819" s="924"/>
      <c r="AE819" s="924"/>
      <c r="AF819" s="924"/>
      <c r="AG819" s="924"/>
      <c r="AH819" s="924"/>
      <c r="AI819" s="924"/>
      <c r="AJ819" s="924"/>
      <c r="AK819" s="924"/>
      <c r="AL819" s="924"/>
      <c r="AM819" s="924"/>
      <c r="AN819" s="924"/>
      <c r="AO819" s="924"/>
      <c r="AP819" s="924"/>
      <c r="AQ819" s="924"/>
      <c r="AR819" s="924"/>
      <c r="AS819" s="924"/>
      <c r="AT819" s="924"/>
      <c r="AU819" s="924"/>
      <c r="AV819" s="924"/>
      <c r="AW819" s="924"/>
      <c r="AX819" s="924"/>
      <c r="AY819" s="924"/>
      <c r="AZ819" s="924"/>
      <c r="BA819" s="924"/>
      <c r="BB819" s="924"/>
      <c r="BC819" s="924"/>
      <c r="BD819" s="924"/>
      <c r="BE819" s="924"/>
      <c r="BF819" s="924"/>
    </row>
    <row r="820" s="858" customFormat="true" ht="13.9" hidden="false" customHeight="false" outlineLevel="0" collapsed="false">
      <c r="K820" s="924"/>
      <c r="Q820" s="924"/>
      <c r="R820" s="924"/>
      <c r="S820" s="924"/>
      <c r="T820" s="924"/>
      <c r="U820" s="924"/>
      <c r="V820" s="924"/>
      <c r="W820" s="924"/>
      <c r="X820" s="924"/>
      <c r="Y820" s="924"/>
      <c r="Z820" s="924"/>
      <c r="AA820" s="924"/>
      <c r="AB820" s="924"/>
      <c r="AC820" s="924"/>
      <c r="AD820" s="924"/>
      <c r="AE820" s="924"/>
      <c r="AF820" s="924"/>
      <c r="AG820" s="924"/>
      <c r="AH820" s="924"/>
      <c r="AI820" s="924"/>
      <c r="AJ820" s="924"/>
      <c r="AK820" s="924"/>
      <c r="AL820" s="924"/>
      <c r="AM820" s="924"/>
      <c r="AN820" s="924"/>
      <c r="AO820" s="924"/>
      <c r="AP820" s="924"/>
      <c r="AQ820" s="924"/>
      <c r="AR820" s="924"/>
      <c r="AS820" s="924"/>
      <c r="AT820" s="924"/>
      <c r="AU820" s="924"/>
      <c r="AV820" s="924"/>
      <c r="AW820" s="924"/>
      <c r="AX820" s="924"/>
      <c r="AY820" s="924"/>
      <c r="AZ820" s="924"/>
      <c r="BA820" s="924"/>
      <c r="BB820" s="924"/>
      <c r="BC820" s="924"/>
      <c r="BD820" s="924"/>
      <c r="BE820" s="924"/>
      <c r="BF820" s="924"/>
    </row>
    <row r="821" s="858" customFormat="true" ht="13.9" hidden="false" customHeight="false" outlineLevel="0" collapsed="false">
      <c r="K821" s="924"/>
      <c r="Q821" s="924"/>
      <c r="R821" s="924"/>
      <c r="S821" s="924"/>
      <c r="T821" s="924"/>
      <c r="U821" s="924"/>
      <c r="V821" s="924"/>
      <c r="W821" s="924"/>
      <c r="X821" s="924"/>
      <c r="Y821" s="924"/>
      <c r="Z821" s="924"/>
      <c r="AA821" s="924"/>
      <c r="AB821" s="924"/>
      <c r="AC821" s="924"/>
      <c r="AD821" s="924"/>
      <c r="AE821" s="924"/>
      <c r="AF821" s="924"/>
      <c r="AG821" s="924"/>
      <c r="AH821" s="924"/>
      <c r="AI821" s="924"/>
      <c r="AJ821" s="924"/>
      <c r="AK821" s="924"/>
      <c r="AL821" s="924"/>
      <c r="AM821" s="924"/>
      <c r="AN821" s="924"/>
      <c r="AO821" s="924"/>
      <c r="AP821" s="924"/>
      <c r="AQ821" s="924"/>
      <c r="AR821" s="924"/>
      <c r="AS821" s="924"/>
      <c r="AT821" s="924"/>
      <c r="AU821" s="924"/>
      <c r="AV821" s="924"/>
      <c r="AW821" s="924"/>
      <c r="AX821" s="924"/>
      <c r="AY821" s="924"/>
      <c r="AZ821" s="924"/>
      <c r="BA821" s="924"/>
      <c r="BB821" s="924"/>
      <c r="BC821" s="924"/>
      <c r="BD821" s="924"/>
      <c r="BE821" s="924"/>
      <c r="BF821" s="924"/>
    </row>
    <row r="822" s="858" customFormat="true" ht="13.9" hidden="false" customHeight="false" outlineLevel="0" collapsed="false">
      <c r="K822" s="924"/>
      <c r="Q822" s="924"/>
      <c r="R822" s="924"/>
      <c r="S822" s="924"/>
      <c r="T822" s="924"/>
      <c r="U822" s="924"/>
      <c r="V822" s="924"/>
      <c r="W822" s="924"/>
      <c r="X822" s="924"/>
      <c r="Y822" s="924"/>
      <c r="Z822" s="924"/>
      <c r="AA822" s="924"/>
      <c r="AB822" s="924"/>
      <c r="AC822" s="924"/>
      <c r="AD822" s="924"/>
      <c r="AE822" s="924"/>
      <c r="AF822" s="924"/>
      <c r="AG822" s="924"/>
      <c r="AH822" s="924"/>
      <c r="AI822" s="924"/>
      <c r="AJ822" s="924"/>
      <c r="AK822" s="924"/>
      <c r="AL822" s="924"/>
      <c r="AM822" s="924"/>
      <c r="AN822" s="924"/>
      <c r="AO822" s="924"/>
      <c r="AP822" s="924"/>
      <c r="AQ822" s="924"/>
      <c r="AR822" s="924"/>
      <c r="AS822" s="924"/>
      <c r="AT822" s="924"/>
      <c r="AU822" s="924"/>
      <c r="AV822" s="924"/>
      <c r="AW822" s="924"/>
      <c r="AX822" s="924"/>
      <c r="AY822" s="924"/>
      <c r="AZ822" s="924"/>
      <c r="BA822" s="924"/>
      <c r="BB822" s="924"/>
      <c r="BC822" s="924"/>
      <c r="BD822" s="924"/>
      <c r="BE822" s="924"/>
      <c r="BF822" s="924"/>
    </row>
    <row r="823" s="858" customFormat="true" ht="13.9" hidden="false" customHeight="false" outlineLevel="0" collapsed="false">
      <c r="K823" s="924"/>
      <c r="Q823" s="924"/>
      <c r="R823" s="924"/>
      <c r="S823" s="924"/>
      <c r="T823" s="924"/>
      <c r="U823" s="924"/>
      <c r="V823" s="924"/>
      <c r="W823" s="924"/>
      <c r="X823" s="924"/>
      <c r="Y823" s="924"/>
      <c r="Z823" s="924"/>
      <c r="AA823" s="924"/>
      <c r="AB823" s="924"/>
      <c r="AC823" s="924"/>
      <c r="AD823" s="924"/>
      <c r="AE823" s="924"/>
      <c r="AF823" s="924"/>
      <c r="AG823" s="924"/>
      <c r="AH823" s="924"/>
      <c r="AI823" s="924"/>
      <c r="AJ823" s="924"/>
      <c r="AK823" s="924"/>
      <c r="AL823" s="924"/>
      <c r="AM823" s="924"/>
      <c r="AN823" s="924"/>
      <c r="AO823" s="924"/>
      <c r="AP823" s="924"/>
      <c r="AQ823" s="924"/>
      <c r="AR823" s="924"/>
      <c r="AS823" s="924"/>
      <c r="AT823" s="924"/>
      <c r="AU823" s="924"/>
      <c r="AV823" s="924"/>
      <c r="AW823" s="924"/>
      <c r="AX823" s="924"/>
      <c r="AY823" s="924"/>
      <c r="AZ823" s="924"/>
      <c r="BA823" s="924"/>
      <c r="BB823" s="924"/>
      <c r="BC823" s="924"/>
      <c r="BD823" s="924"/>
      <c r="BE823" s="924"/>
      <c r="BF823" s="924"/>
    </row>
    <row r="824" s="858" customFormat="true" ht="13.9" hidden="false" customHeight="false" outlineLevel="0" collapsed="false">
      <c r="K824" s="924"/>
      <c r="Q824" s="924"/>
      <c r="R824" s="924"/>
      <c r="S824" s="924"/>
      <c r="T824" s="924"/>
      <c r="U824" s="924"/>
      <c r="V824" s="924"/>
      <c r="W824" s="924"/>
      <c r="X824" s="924"/>
      <c r="Y824" s="924"/>
      <c r="Z824" s="924"/>
      <c r="AA824" s="924"/>
      <c r="AB824" s="924"/>
      <c r="AC824" s="924"/>
      <c r="AD824" s="924"/>
      <c r="AE824" s="924"/>
      <c r="AF824" s="924"/>
      <c r="AG824" s="924"/>
      <c r="AH824" s="924"/>
      <c r="AI824" s="924"/>
      <c r="AJ824" s="924"/>
      <c r="AK824" s="924"/>
      <c r="AL824" s="924"/>
      <c r="AM824" s="924"/>
      <c r="AN824" s="924"/>
      <c r="AO824" s="924"/>
      <c r="AP824" s="924"/>
      <c r="AQ824" s="924"/>
      <c r="AR824" s="924"/>
      <c r="AS824" s="924"/>
      <c r="AT824" s="924"/>
      <c r="AU824" s="924"/>
      <c r="AV824" s="924"/>
      <c r="AW824" s="924"/>
      <c r="AX824" s="924"/>
      <c r="AY824" s="924"/>
      <c r="AZ824" s="924"/>
      <c r="BA824" s="924"/>
      <c r="BB824" s="924"/>
      <c r="BC824" s="924"/>
      <c r="BD824" s="924"/>
      <c r="BE824" s="924"/>
      <c r="BF824" s="924"/>
    </row>
    <row r="825" s="858" customFormat="true" ht="13.9" hidden="false" customHeight="false" outlineLevel="0" collapsed="false">
      <c r="K825" s="924"/>
      <c r="Q825" s="924"/>
      <c r="R825" s="924"/>
      <c r="S825" s="924"/>
      <c r="T825" s="924"/>
      <c r="U825" s="924"/>
      <c r="V825" s="924"/>
      <c r="W825" s="924"/>
      <c r="X825" s="924"/>
      <c r="Y825" s="924"/>
      <c r="Z825" s="924"/>
      <c r="AA825" s="924"/>
      <c r="AB825" s="924"/>
      <c r="AC825" s="924"/>
      <c r="AD825" s="924"/>
      <c r="AE825" s="924"/>
      <c r="AF825" s="924"/>
      <c r="AG825" s="924"/>
      <c r="AH825" s="924"/>
      <c r="AI825" s="924"/>
      <c r="AJ825" s="924"/>
      <c r="AK825" s="924"/>
      <c r="AL825" s="924"/>
      <c r="AM825" s="924"/>
      <c r="AN825" s="924"/>
      <c r="AO825" s="924"/>
      <c r="AP825" s="924"/>
      <c r="AQ825" s="924"/>
      <c r="AR825" s="924"/>
      <c r="AS825" s="924"/>
      <c r="AT825" s="924"/>
      <c r="AU825" s="924"/>
      <c r="AV825" s="924"/>
      <c r="AW825" s="924"/>
      <c r="AX825" s="924"/>
      <c r="AY825" s="924"/>
      <c r="AZ825" s="924"/>
      <c r="BA825" s="924"/>
      <c r="BB825" s="924"/>
      <c r="BC825" s="924"/>
      <c r="BD825" s="924"/>
      <c r="BE825" s="924"/>
      <c r="BF825" s="924"/>
    </row>
    <row r="826" s="858" customFormat="true" ht="13.9" hidden="false" customHeight="false" outlineLevel="0" collapsed="false">
      <c r="K826" s="924"/>
      <c r="Q826" s="924"/>
      <c r="R826" s="924"/>
      <c r="S826" s="924"/>
      <c r="T826" s="924"/>
      <c r="U826" s="924"/>
      <c r="V826" s="924"/>
      <c r="W826" s="924"/>
      <c r="X826" s="924"/>
      <c r="Y826" s="924"/>
      <c r="Z826" s="924"/>
      <c r="AA826" s="924"/>
      <c r="AB826" s="924"/>
      <c r="AC826" s="924"/>
      <c r="AD826" s="924"/>
      <c r="AE826" s="924"/>
      <c r="AF826" s="924"/>
      <c r="AG826" s="924"/>
      <c r="AH826" s="924"/>
      <c r="AI826" s="924"/>
      <c r="AJ826" s="924"/>
      <c r="AK826" s="924"/>
      <c r="AL826" s="924"/>
      <c r="AM826" s="924"/>
      <c r="AN826" s="924"/>
      <c r="AO826" s="924"/>
      <c r="AP826" s="924"/>
      <c r="AQ826" s="924"/>
      <c r="AR826" s="924"/>
      <c r="AS826" s="924"/>
      <c r="AT826" s="924"/>
      <c r="AU826" s="924"/>
      <c r="AV826" s="924"/>
      <c r="AW826" s="924"/>
      <c r="AX826" s="924"/>
      <c r="AY826" s="924"/>
      <c r="AZ826" s="924"/>
      <c r="BA826" s="924"/>
      <c r="BB826" s="924"/>
      <c r="BC826" s="924"/>
      <c r="BD826" s="924"/>
      <c r="BE826" s="924"/>
      <c r="BF826" s="924"/>
    </row>
    <row r="827" s="858" customFormat="true" ht="13.9" hidden="false" customHeight="false" outlineLevel="0" collapsed="false">
      <c r="K827" s="924"/>
      <c r="Q827" s="924"/>
      <c r="R827" s="924"/>
      <c r="S827" s="924"/>
      <c r="T827" s="924"/>
      <c r="U827" s="924"/>
      <c r="V827" s="924"/>
      <c r="W827" s="924"/>
      <c r="X827" s="924"/>
      <c r="Y827" s="924"/>
      <c r="Z827" s="924"/>
      <c r="AA827" s="924"/>
      <c r="AB827" s="924"/>
      <c r="AC827" s="924"/>
      <c r="AD827" s="924"/>
      <c r="AE827" s="924"/>
      <c r="AF827" s="924"/>
      <c r="AG827" s="924"/>
      <c r="AH827" s="924"/>
      <c r="AI827" s="924"/>
      <c r="AJ827" s="924"/>
      <c r="AK827" s="924"/>
      <c r="AL827" s="924"/>
      <c r="AM827" s="924"/>
      <c r="AN827" s="924"/>
      <c r="AO827" s="924"/>
      <c r="AP827" s="924"/>
      <c r="AQ827" s="924"/>
      <c r="AR827" s="924"/>
      <c r="AS827" s="924"/>
      <c r="AT827" s="924"/>
      <c r="AU827" s="924"/>
      <c r="AV827" s="924"/>
      <c r="AW827" s="924"/>
      <c r="AX827" s="924"/>
      <c r="AY827" s="924"/>
      <c r="AZ827" s="924"/>
      <c r="BA827" s="924"/>
      <c r="BB827" s="924"/>
      <c r="BC827" s="924"/>
      <c r="BD827" s="924"/>
      <c r="BE827" s="924"/>
      <c r="BF827" s="924"/>
    </row>
    <row r="828" s="858" customFormat="true" ht="13.9" hidden="false" customHeight="false" outlineLevel="0" collapsed="false">
      <c r="K828" s="924"/>
      <c r="Q828" s="924"/>
      <c r="R828" s="924"/>
      <c r="S828" s="924"/>
      <c r="T828" s="924"/>
      <c r="U828" s="924"/>
      <c r="V828" s="924"/>
      <c r="W828" s="924"/>
      <c r="X828" s="924"/>
      <c r="Y828" s="924"/>
      <c r="Z828" s="924"/>
      <c r="AA828" s="924"/>
      <c r="AB828" s="924"/>
      <c r="AC828" s="924"/>
      <c r="AD828" s="924"/>
      <c r="AE828" s="924"/>
      <c r="AF828" s="924"/>
      <c r="AG828" s="924"/>
      <c r="AH828" s="924"/>
      <c r="AI828" s="924"/>
      <c r="AJ828" s="924"/>
      <c r="AK828" s="924"/>
      <c r="AL828" s="924"/>
      <c r="AM828" s="924"/>
      <c r="AN828" s="924"/>
      <c r="AO828" s="924"/>
      <c r="AP828" s="924"/>
      <c r="AQ828" s="924"/>
      <c r="AR828" s="924"/>
      <c r="AS828" s="924"/>
      <c r="AT828" s="924"/>
      <c r="AU828" s="924"/>
      <c r="AV828" s="924"/>
      <c r="AW828" s="924"/>
      <c r="AX828" s="924"/>
      <c r="AY828" s="924"/>
      <c r="AZ828" s="924"/>
      <c r="BA828" s="924"/>
      <c r="BB828" s="924"/>
      <c r="BC828" s="924"/>
      <c r="BD828" s="924"/>
      <c r="BE828" s="924"/>
      <c r="BF828" s="924"/>
    </row>
    <row r="829" s="858" customFormat="true" ht="13.9" hidden="false" customHeight="false" outlineLevel="0" collapsed="false">
      <c r="K829" s="924"/>
      <c r="Q829" s="924"/>
      <c r="R829" s="924"/>
      <c r="S829" s="924"/>
      <c r="T829" s="924"/>
      <c r="U829" s="924"/>
      <c r="V829" s="924"/>
      <c r="W829" s="924"/>
      <c r="X829" s="924"/>
      <c r="Y829" s="924"/>
      <c r="Z829" s="924"/>
      <c r="AA829" s="924"/>
      <c r="AB829" s="924"/>
      <c r="AC829" s="924"/>
      <c r="AD829" s="924"/>
      <c r="AE829" s="924"/>
      <c r="AF829" s="924"/>
      <c r="AG829" s="924"/>
      <c r="AH829" s="924"/>
      <c r="AI829" s="924"/>
      <c r="AJ829" s="924"/>
      <c r="AK829" s="924"/>
      <c r="AL829" s="924"/>
      <c r="AM829" s="924"/>
      <c r="AN829" s="924"/>
      <c r="AO829" s="924"/>
      <c r="AP829" s="924"/>
      <c r="AQ829" s="924"/>
      <c r="AR829" s="924"/>
      <c r="AS829" s="924"/>
      <c r="AT829" s="924"/>
      <c r="AU829" s="924"/>
      <c r="AV829" s="924"/>
      <c r="AW829" s="924"/>
      <c r="AX829" s="924"/>
      <c r="AY829" s="924"/>
      <c r="AZ829" s="924"/>
      <c r="BA829" s="924"/>
      <c r="BB829" s="924"/>
      <c r="BC829" s="924"/>
      <c r="BD829" s="924"/>
      <c r="BE829" s="924"/>
      <c r="BF829" s="924"/>
    </row>
    <row r="830" s="858" customFormat="true" ht="13.9" hidden="false" customHeight="false" outlineLevel="0" collapsed="false">
      <c r="K830" s="924"/>
      <c r="Q830" s="924"/>
      <c r="R830" s="924"/>
      <c r="S830" s="924"/>
      <c r="T830" s="924"/>
      <c r="U830" s="924"/>
      <c r="V830" s="924"/>
      <c r="W830" s="924"/>
      <c r="X830" s="924"/>
      <c r="Y830" s="924"/>
      <c r="Z830" s="924"/>
      <c r="AA830" s="924"/>
      <c r="AB830" s="924"/>
      <c r="AC830" s="924"/>
      <c r="AD830" s="924"/>
      <c r="AE830" s="924"/>
      <c r="AF830" s="924"/>
      <c r="AG830" s="924"/>
      <c r="AH830" s="924"/>
      <c r="AI830" s="924"/>
      <c r="AJ830" s="924"/>
      <c r="AK830" s="924"/>
      <c r="AL830" s="924"/>
      <c r="AM830" s="924"/>
      <c r="AN830" s="924"/>
      <c r="AO830" s="924"/>
      <c r="AP830" s="924"/>
      <c r="AQ830" s="924"/>
      <c r="AR830" s="924"/>
      <c r="AS830" s="924"/>
      <c r="AT830" s="924"/>
      <c r="AU830" s="924"/>
      <c r="AV830" s="924"/>
      <c r="AW830" s="924"/>
      <c r="AX830" s="924"/>
      <c r="AY830" s="924"/>
      <c r="AZ830" s="924"/>
      <c r="BA830" s="924"/>
      <c r="BB830" s="924"/>
      <c r="BC830" s="924"/>
      <c r="BD830" s="924"/>
      <c r="BE830" s="924"/>
      <c r="BF830" s="924"/>
    </row>
    <row r="831" s="858" customFormat="true" ht="13.9" hidden="false" customHeight="false" outlineLevel="0" collapsed="false">
      <c r="K831" s="924"/>
      <c r="Q831" s="924"/>
      <c r="R831" s="924"/>
      <c r="S831" s="924"/>
      <c r="T831" s="924"/>
      <c r="U831" s="924"/>
      <c r="V831" s="924"/>
      <c r="W831" s="924"/>
      <c r="X831" s="924"/>
      <c r="Y831" s="924"/>
      <c r="Z831" s="924"/>
      <c r="AA831" s="924"/>
      <c r="AB831" s="924"/>
      <c r="AC831" s="924"/>
      <c r="AD831" s="924"/>
      <c r="AE831" s="924"/>
      <c r="AF831" s="924"/>
      <c r="AG831" s="924"/>
      <c r="AH831" s="924"/>
      <c r="AI831" s="924"/>
      <c r="AJ831" s="924"/>
      <c r="AK831" s="924"/>
      <c r="AL831" s="924"/>
      <c r="AM831" s="924"/>
      <c r="AN831" s="924"/>
      <c r="AO831" s="924"/>
      <c r="AP831" s="924"/>
      <c r="AQ831" s="924"/>
      <c r="AR831" s="924"/>
      <c r="AS831" s="924"/>
      <c r="AT831" s="924"/>
      <c r="AU831" s="924"/>
      <c r="AV831" s="924"/>
      <c r="AW831" s="924"/>
      <c r="AX831" s="924"/>
      <c r="AY831" s="924"/>
      <c r="AZ831" s="924"/>
      <c r="BA831" s="924"/>
      <c r="BB831" s="924"/>
      <c r="BC831" s="924"/>
      <c r="BD831" s="924"/>
      <c r="BE831" s="924"/>
      <c r="BF831" s="924"/>
    </row>
    <row r="832" s="858" customFormat="true" ht="13.9" hidden="false" customHeight="false" outlineLevel="0" collapsed="false">
      <c r="K832" s="924"/>
      <c r="Q832" s="924"/>
      <c r="R832" s="924"/>
      <c r="S832" s="924"/>
      <c r="T832" s="924"/>
      <c r="U832" s="924"/>
      <c r="V832" s="924"/>
      <c r="W832" s="924"/>
      <c r="X832" s="924"/>
      <c r="Y832" s="924"/>
      <c r="Z832" s="924"/>
      <c r="AA832" s="924"/>
      <c r="AB832" s="924"/>
      <c r="AC832" s="924"/>
      <c r="AD832" s="924"/>
      <c r="AE832" s="924"/>
      <c r="AF832" s="924"/>
      <c r="AG832" s="924"/>
      <c r="AH832" s="924"/>
      <c r="AI832" s="924"/>
      <c r="AJ832" s="924"/>
      <c r="AK832" s="924"/>
      <c r="AL832" s="924"/>
      <c r="AM832" s="924"/>
      <c r="AN832" s="924"/>
      <c r="AO832" s="924"/>
      <c r="AP832" s="924"/>
      <c r="AQ832" s="924"/>
      <c r="AR832" s="924"/>
      <c r="AS832" s="924"/>
      <c r="AT832" s="924"/>
      <c r="AU832" s="924"/>
      <c r="AV832" s="924"/>
      <c r="AW832" s="924"/>
      <c r="AX832" s="924"/>
      <c r="AY832" s="924"/>
      <c r="AZ832" s="924"/>
      <c r="BA832" s="924"/>
      <c r="BB832" s="924"/>
      <c r="BC832" s="924"/>
      <c r="BD832" s="924"/>
      <c r="BE832" s="924"/>
      <c r="BF832" s="924"/>
    </row>
    <row r="833" s="858" customFormat="true" ht="13.9" hidden="false" customHeight="false" outlineLevel="0" collapsed="false">
      <c r="K833" s="924"/>
      <c r="Q833" s="924"/>
      <c r="R833" s="924"/>
      <c r="S833" s="924"/>
      <c r="T833" s="924"/>
      <c r="U833" s="924"/>
      <c r="V833" s="924"/>
      <c r="W833" s="924"/>
      <c r="X833" s="924"/>
      <c r="Y833" s="924"/>
      <c r="Z833" s="924"/>
      <c r="AA833" s="924"/>
      <c r="AB833" s="924"/>
      <c r="AC833" s="924"/>
      <c r="AD833" s="924"/>
      <c r="AE833" s="924"/>
      <c r="AF833" s="924"/>
      <c r="AG833" s="924"/>
      <c r="AH833" s="924"/>
      <c r="AI833" s="924"/>
      <c r="AJ833" s="924"/>
      <c r="AK833" s="924"/>
      <c r="AL833" s="924"/>
      <c r="AM833" s="924"/>
      <c r="AN833" s="924"/>
      <c r="AO833" s="924"/>
      <c r="AP833" s="924"/>
      <c r="AQ833" s="924"/>
      <c r="AR833" s="924"/>
      <c r="AS833" s="924"/>
      <c r="AT833" s="924"/>
      <c r="AU833" s="924"/>
      <c r="AV833" s="924"/>
      <c r="AW833" s="924"/>
      <c r="AX833" s="924"/>
      <c r="AY833" s="924"/>
      <c r="AZ833" s="924"/>
      <c r="BA833" s="924"/>
      <c r="BB833" s="924"/>
      <c r="BC833" s="924"/>
      <c r="BD833" s="924"/>
      <c r="BE833" s="924"/>
      <c r="BF833" s="924"/>
    </row>
    <row r="834" s="858" customFormat="true" ht="13.9" hidden="false" customHeight="false" outlineLevel="0" collapsed="false">
      <c r="K834" s="924"/>
      <c r="Q834" s="924"/>
      <c r="R834" s="924"/>
      <c r="S834" s="924"/>
      <c r="T834" s="924"/>
      <c r="U834" s="924"/>
      <c r="V834" s="924"/>
      <c r="W834" s="924"/>
      <c r="X834" s="924"/>
      <c r="Y834" s="924"/>
      <c r="Z834" s="924"/>
      <c r="AA834" s="924"/>
      <c r="AB834" s="924"/>
      <c r="AC834" s="924"/>
      <c r="AD834" s="924"/>
      <c r="AE834" s="924"/>
      <c r="AF834" s="924"/>
      <c r="AG834" s="924"/>
      <c r="AH834" s="924"/>
      <c r="AI834" s="924"/>
      <c r="AJ834" s="924"/>
      <c r="AK834" s="924"/>
      <c r="AL834" s="924"/>
      <c r="AM834" s="924"/>
      <c r="AN834" s="924"/>
      <c r="AO834" s="924"/>
      <c r="AP834" s="924"/>
      <c r="AQ834" s="924"/>
      <c r="AR834" s="924"/>
      <c r="AS834" s="924"/>
      <c r="AT834" s="924"/>
      <c r="AU834" s="924"/>
      <c r="AV834" s="924"/>
      <c r="AW834" s="924"/>
      <c r="AX834" s="924"/>
      <c r="AY834" s="924"/>
      <c r="AZ834" s="924"/>
      <c r="BA834" s="924"/>
      <c r="BB834" s="924"/>
      <c r="BC834" s="924"/>
      <c r="BD834" s="924"/>
      <c r="BE834" s="924"/>
      <c r="BF834" s="924"/>
    </row>
    <row r="835" s="858" customFormat="true" ht="13.9" hidden="false" customHeight="false" outlineLevel="0" collapsed="false">
      <c r="K835" s="924"/>
      <c r="Q835" s="924"/>
      <c r="R835" s="924"/>
      <c r="S835" s="924"/>
      <c r="T835" s="924"/>
      <c r="U835" s="924"/>
      <c r="V835" s="924"/>
      <c r="W835" s="924"/>
      <c r="X835" s="924"/>
      <c r="Y835" s="924"/>
      <c r="Z835" s="924"/>
      <c r="AA835" s="924"/>
      <c r="AB835" s="924"/>
      <c r="AC835" s="924"/>
      <c r="AD835" s="924"/>
      <c r="AE835" s="924"/>
      <c r="AF835" s="924"/>
      <c r="AG835" s="924"/>
      <c r="AH835" s="924"/>
      <c r="AI835" s="924"/>
      <c r="AJ835" s="924"/>
      <c r="AK835" s="924"/>
      <c r="AL835" s="924"/>
      <c r="AM835" s="924"/>
      <c r="AN835" s="924"/>
      <c r="AO835" s="924"/>
      <c r="AP835" s="924"/>
      <c r="AQ835" s="924"/>
      <c r="AR835" s="924"/>
      <c r="AS835" s="924"/>
      <c r="AT835" s="924"/>
      <c r="AU835" s="924"/>
      <c r="AV835" s="924"/>
      <c r="AW835" s="924"/>
      <c r="AX835" s="924"/>
      <c r="AY835" s="924"/>
      <c r="AZ835" s="924"/>
      <c r="BA835" s="924"/>
      <c r="BB835" s="924"/>
      <c r="BC835" s="924"/>
      <c r="BD835" s="924"/>
      <c r="BE835" s="924"/>
      <c r="BF835" s="924"/>
    </row>
    <row r="836" s="858" customFormat="true" ht="13.9" hidden="false" customHeight="false" outlineLevel="0" collapsed="false">
      <c r="K836" s="924"/>
      <c r="Q836" s="924"/>
      <c r="R836" s="924"/>
      <c r="S836" s="924"/>
      <c r="T836" s="924"/>
      <c r="U836" s="924"/>
      <c r="V836" s="924"/>
      <c r="W836" s="924"/>
      <c r="X836" s="924"/>
      <c r="Y836" s="924"/>
      <c r="Z836" s="924"/>
      <c r="AA836" s="924"/>
      <c r="AB836" s="924"/>
      <c r="AC836" s="924"/>
      <c r="AD836" s="924"/>
      <c r="AE836" s="924"/>
      <c r="AF836" s="924"/>
      <c r="AG836" s="924"/>
      <c r="AH836" s="924"/>
      <c r="AI836" s="924"/>
      <c r="AJ836" s="924"/>
      <c r="AK836" s="924"/>
      <c r="AL836" s="924"/>
      <c r="AM836" s="924"/>
      <c r="AN836" s="924"/>
      <c r="AO836" s="924"/>
      <c r="AP836" s="924"/>
      <c r="AQ836" s="924"/>
      <c r="AR836" s="924"/>
      <c r="AS836" s="924"/>
      <c r="AT836" s="924"/>
      <c r="AU836" s="924"/>
      <c r="AV836" s="924"/>
      <c r="AW836" s="924"/>
      <c r="AX836" s="924"/>
      <c r="AY836" s="924"/>
      <c r="AZ836" s="924"/>
      <c r="BA836" s="924"/>
      <c r="BB836" s="924"/>
      <c r="BC836" s="924"/>
      <c r="BD836" s="924"/>
      <c r="BE836" s="924"/>
      <c r="BF836" s="924"/>
    </row>
    <row r="837" s="858" customFormat="true" ht="13.9" hidden="false" customHeight="false" outlineLevel="0" collapsed="false">
      <c r="K837" s="924"/>
      <c r="Q837" s="924"/>
      <c r="R837" s="924"/>
      <c r="S837" s="924"/>
      <c r="T837" s="924"/>
      <c r="U837" s="924"/>
      <c r="V837" s="924"/>
      <c r="W837" s="924"/>
      <c r="X837" s="924"/>
      <c r="Y837" s="924"/>
      <c r="Z837" s="924"/>
      <c r="AA837" s="924"/>
      <c r="AB837" s="924"/>
      <c r="AC837" s="924"/>
      <c r="AD837" s="924"/>
      <c r="AE837" s="924"/>
      <c r="AF837" s="924"/>
      <c r="AG837" s="924"/>
      <c r="AH837" s="924"/>
      <c r="AI837" s="924"/>
      <c r="AJ837" s="924"/>
      <c r="AK837" s="924"/>
      <c r="AL837" s="924"/>
      <c r="AM837" s="924"/>
      <c r="AN837" s="924"/>
      <c r="AO837" s="924"/>
      <c r="AP837" s="924"/>
      <c r="AQ837" s="924"/>
      <c r="AR837" s="924"/>
      <c r="AS837" s="924"/>
      <c r="AT837" s="924"/>
      <c r="AU837" s="924"/>
      <c r="AV837" s="924"/>
      <c r="AW837" s="924"/>
      <c r="AX837" s="924"/>
      <c r="AY837" s="924"/>
      <c r="AZ837" s="924"/>
      <c r="BA837" s="924"/>
      <c r="BB837" s="924"/>
      <c r="BC837" s="924"/>
      <c r="BD837" s="924"/>
      <c r="BE837" s="924"/>
      <c r="BF837" s="924"/>
    </row>
    <row r="838" s="858" customFormat="true" ht="13.9" hidden="false" customHeight="false" outlineLevel="0" collapsed="false">
      <c r="K838" s="924"/>
      <c r="Q838" s="924"/>
      <c r="R838" s="924"/>
      <c r="S838" s="924"/>
      <c r="T838" s="924"/>
      <c r="U838" s="924"/>
      <c r="V838" s="924"/>
      <c r="W838" s="924"/>
      <c r="X838" s="924"/>
      <c r="Y838" s="924"/>
      <c r="Z838" s="924"/>
      <c r="AA838" s="924"/>
      <c r="AB838" s="924"/>
      <c r="AC838" s="924"/>
      <c r="AD838" s="924"/>
      <c r="AE838" s="924"/>
      <c r="AF838" s="924"/>
      <c r="AG838" s="924"/>
      <c r="AH838" s="924"/>
      <c r="AI838" s="924"/>
      <c r="AJ838" s="924"/>
      <c r="AK838" s="924"/>
      <c r="AL838" s="924"/>
      <c r="AM838" s="924"/>
      <c r="AN838" s="924"/>
      <c r="AO838" s="924"/>
      <c r="AP838" s="924"/>
      <c r="AQ838" s="924"/>
      <c r="AR838" s="924"/>
      <c r="AS838" s="924"/>
      <c r="AT838" s="924"/>
      <c r="AU838" s="924"/>
      <c r="AV838" s="924"/>
      <c r="AW838" s="924"/>
      <c r="AX838" s="924"/>
      <c r="AY838" s="924"/>
      <c r="AZ838" s="924"/>
      <c r="BA838" s="924"/>
      <c r="BB838" s="924"/>
      <c r="BC838" s="924"/>
      <c r="BD838" s="924"/>
      <c r="BE838" s="924"/>
      <c r="BF838" s="924"/>
    </row>
    <row r="839" s="858" customFormat="true" ht="13.9" hidden="false" customHeight="false" outlineLevel="0" collapsed="false">
      <c r="K839" s="924"/>
      <c r="Q839" s="924"/>
      <c r="R839" s="924"/>
      <c r="S839" s="924"/>
      <c r="T839" s="924"/>
      <c r="U839" s="924"/>
      <c r="V839" s="924"/>
      <c r="W839" s="924"/>
      <c r="X839" s="924"/>
      <c r="Y839" s="924"/>
      <c r="Z839" s="924"/>
      <c r="AA839" s="924"/>
      <c r="AB839" s="924"/>
      <c r="AC839" s="924"/>
      <c r="AD839" s="924"/>
      <c r="AE839" s="924"/>
      <c r="AF839" s="924"/>
      <c r="AG839" s="924"/>
      <c r="AH839" s="924"/>
      <c r="AI839" s="924"/>
      <c r="AJ839" s="924"/>
      <c r="AK839" s="924"/>
      <c r="AL839" s="924"/>
      <c r="AM839" s="924"/>
      <c r="AN839" s="924"/>
      <c r="AO839" s="924"/>
      <c r="AP839" s="924"/>
      <c r="AQ839" s="924"/>
      <c r="AR839" s="924"/>
      <c r="AS839" s="924"/>
      <c r="AT839" s="924"/>
      <c r="AU839" s="924"/>
      <c r="AV839" s="924"/>
      <c r="AW839" s="924"/>
      <c r="AX839" s="924"/>
      <c r="AY839" s="924"/>
      <c r="AZ839" s="924"/>
      <c r="BA839" s="924"/>
      <c r="BB839" s="924"/>
      <c r="BC839" s="924"/>
      <c r="BD839" s="924"/>
      <c r="BE839" s="924"/>
      <c r="BF839" s="924"/>
    </row>
    <row r="840" s="858" customFormat="true" ht="13.9" hidden="false" customHeight="false" outlineLevel="0" collapsed="false">
      <c r="K840" s="924"/>
      <c r="Q840" s="924"/>
      <c r="R840" s="924"/>
      <c r="S840" s="924"/>
      <c r="T840" s="924"/>
      <c r="U840" s="924"/>
      <c r="V840" s="924"/>
      <c r="W840" s="924"/>
      <c r="X840" s="924"/>
      <c r="Y840" s="924"/>
      <c r="Z840" s="924"/>
      <c r="AA840" s="924"/>
      <c r="AB840" s="924"/>
      <c r="AC840" s="924"/>
      <c r="AD840" s="924"/>
      <c r="AE840" s="924"/>
      <c r="AF840" s="924"/>
      <c r="AG840" s="924"/>
      <c r="AH840" s="924"/>
      <c r="AI840" s="924"/>
      <c r="AJ840" s="924"/>
      <c r="AK840" s="924"/>
      <c r="AL840" s="924"/>
      <c r="AM840" s="924"/>
      <c r="AN840" s="924"/>
      <c r="AO840" s="924"/>
      <c r="AP840" s="924"/>
      <c r="AQ840" s="924"/>
      <c r="AR840" s="924"/>
      <c r="AS840" s="924"/>
      <c r="AT840" s="924"/>
      <c r="AU840" s="924"/>
      <c r="AV840" s="924"/>
      <c r="AW840" s="924"/>
      <c r="AX840" s="924"/>
      <c r="AY840" s="924"/>
      <c r="AZ840" s="924"/>
      <c r="BA840" s="924"/>
      <c r="BB840" s="924"/>
      <c r="BC840" s="924"/>
      <c r="BD840" s="924"/>
      <c r="BE840" s="924"/>
      <c r="BF840" s="924"/>
    </row>
    <row r="841" s="858" customFormat="true" ht="13.9" hidden="false" customHeight="false" outlineLevel="0" collapsed="false">
      <c r="K841" s="924"/>
      <c r="Q841" s="924"/>
      <c r="R841" s="924"/>
      <c r="S841" s="924"/>
      <c r="T841" s="924"/>
      <c r="U841" s="924"/>
      <c r="V841" s="924"/>
      <c r="W841" s="924"/>
      <c r="X841" s="924"/>
      <c r="Y841" s="924"/>
      <c r="Z841" s="924"/>
      <c r="AA841" s="924"/>
      <c r="AB841" s="924"/>
      <c r="AC841" s="924"/>
      <c r="AD841" s="924"/>
      <c r="AE841" s="924"/>
      <c r="AF841" s="924"/>
      <c r="AG841" s="924"/>
      <c r="AH841" s="924"/>
      <c r="AI841" s="924"/>
      <c r="AJ841" s="924"/>
      <c r="AK841" s="924"/>
      <c r="AL841" s="924"/>
      <c r="AM841" s="924"/>
      <c r="AN841" s="924"/>
      <c r="AO841" s="924"/>
      <c r="AP841" s="924"/>
      <c r="AQ841" s="924"/>
      <c r="AR841" s="924"/>
      <c r="AS841" s="924"/>
      <c r="AT841" s="924"/>
      <c r="AU841" s="924"/>
      <c r="AV841" s="924"/>
      <c r="AW841" s="924"/>
      <c r="AX841" s="924"/>
      <c r="AY841" s="924"/>
      <c r="AZ841" s="924"/>
      <c r="BA841" s="924"/>
      <c r="BB841" s="924"/>
      <c r="BC841" s="924"/>
      <c r="BD841" s="924"/>
      <c r="BE841" s="924"/>
      <c r="BF841" s="924"/>
    </row>
    <row r="842" s="858" customFormat="true" ht="13.9" hidden="false" customHeight="false" outlineLevel="0" collapsed="false">
      <c r="K842" s="924"/>
      <c r="Q842" s="924"/>
      <c r="R842" s="924"/>
      <c r="S842" s="924"/>
      <c r="T842" s="924"/>
      <c r="U842" s="924"/>
      <c r="V842" s="924"/>
      <c r="W842" s="924"/>
      <c r="X842" s="924"/>
      <c r="Y842" s="924"/>
      <c r="Z842" s="924"/>
      <c r="AA842" s="924"/>
      <c r="AB842" s="924"/>
      <c r="AC842" s="924"/>
      <c r="AD842" s="924"/>
      <c r="AE842" s="924"/>
      <c r="AF842" s="924"/>
      <c r="AG842" s="924"/>
      <c r="AH842" s="924"/>
      <c r="AI842" s="924"/>
      <c r="AJ842" s="924"/>
      <c r="AK842" s="924"/>
      <c r="AL842" s="924"/>
      <c r="AM842" s="924"/>
      <c r="AN842" s="924"/>
      <c r="AO842" s="924"/>
      <c r="AP842" s="924"/>
      <c r="AQ842" s="924"/>
      <c r="AR842" s="924"/>
      <c r="AS842" s="924"/>
      <c r="AT842" s="924"/>
      <c r="AU842" s="924"/>
      <c r="AV842" s="924"/>
      <c r="AW842" s="924"/>
      <c r="AX842" s="924"/>
      <c r="AY842" s="924"/>
      <c r="AZ842" s="924"/>
      <c r="BA842" s="924"/>
      <c r="BB842" s="924"/>
      <c r="BC842" s="924"/>
      <c r="BD842" s="924"/>
      <c r="BE842" s="924"/>
      <c r="BF842" s="924"/>
    </row>
    <row r="843" s="858" customFormat="true" ht="13.9" hidden="false" customHeight="false" outlineLevel="0" collapsed="false">
      <c r="K843" s="924"/>
      <c r="Q843" s="924"/>
      <c r="R843" s="924"/>
      <c r="S843" s="924"/>
      <c r="T843" s="924"/>
      <c r="U843" s="924"/>
      <c r="V843" s="924"/>
      <c r="W843" s="924"/>
      <c r="X843" s="924"/>
      <c r="Y843" s="924"/>
      <c r="Z843" s="924"/>
      <c r="AA843" s="924"/>
      <c r="AB843" s="924"/>
      <c r="AC843" s="924"/>
      <c r="AD843" s="924"/>
      <c r="AE843" s="924"/>
      <c r="AF843" s="924"/>
      <c r="AG843" s="924"/>
      <c r="AH843" s="924"/>
      <c r="AI843" s="924"/>
      <c r="AJ843" s="924"/>
      <c r="AK843" s="924"/>
      <c r="AL843" s="924"/>
      <c r="AM843" s="924"/>
      <c r="AN843" s="924"/>
      <c r="AO843" s="924"/>
      <c r="AP843" s="924"/>
      <c r="AQ843" s="924"/>
      <c r="AR843" s="924"/>
      <c r="AS843" s="924"/>
      <c r="AT843" s="924"/>
      <c r="AU843" s="924"/>
      <c r="AV843" s="924"/>
      <c r="AW843" s="924"/>
      <c r="AX843" s="924"/>
      <c r="AY843" s="924"/>
      <c r="AZ843" s="924"/>
      <c r="BA843" s="924"/>
      <c r="BB843" s="924"/>
      <c r="BC843" s="924"/>
      <c r="BD843" s="924"/>
      <c r="BE843" s="924"/>
      <c r="BF843" s="924"/>
    </row>
    <row r="844" s="858" customFormat="true" ht="13.9" hidden="false" customHeight="false" outlineLevel="0" collapsed="false">
      <c r="K844" s="924"/>
      <c r="Q844" s="924"/>
      <c r="R844" s="924"/>
      <c r="S844" s="924"/>
      <c r="T844" s="924"/>
      <c r="U844" s="924"/>
      <c r="V844" s="924"/>
      <c r="W844" s="924"/>
      <c r="X844" s="924"/>
      <c r="Y844" s="924"/>
      <c r="Z844" s="924"/>
      <c r="AA844" s="924"/>
      <c r="AB844" s="924"/>
      <c r="AC844" s="924"/>
      <c r="AD844" s="924"/>
      <c r="AE844" s="924"/>
      <c r="AF844" s="924"/>
      <c r="AG844" s="924"/>
      <c r="AH844" s="924"/>
      <c r="AI844" s="924"/>
      <c r="AJ844" s="924"/>
      <c r="AK844" s="924"/>
      <c r="AL844" s="924"/>
      <c r="AM844" s="924"/>
      <c r="AN844" s="924"/>
      <c r="AO844" s="924"/>
      <c r="AP844" s="924"/>
      <c r="AQ844" s="924"/>
      <c r="AR844" s="924"/>
      <c r="AS844" s="924"/>
      <c r="AT844" s="924"/>
      <c r="AU844" s="924"/>
      <c r="AV844" s="924"/>
      <c r="AW844" s="924"/>
      <c r="AX844" s="924"/>
      <c r="AY844" s="924"/>
      <c r="AZ844" s="924"/>
      <c r="BA844" s="924"/>
      <c r="BB844" s="924"/>
      <c r="BC844" s="924"/>
      <c r="BD844" s="924"/>
      <c r="BE844" s="924"/>
      <c r="BF844" s="924"/>
    </row>
    <row r="845" s="858" customFormat="true" ht="13.9" hidden="false" customHeight="false" outlineLevel="0" collapsed="false">
      <c r="K845" s="924"/>
      <c r="Q845" s="924"/>
      <c r="R845" s="924"/>
      <c r="S845" s="924"/>
      <c r="T845" s="924"/>
      <c r="U845" s="924"/>
      <c r="V845" s="924"/>
      <c r="W845" s="924"/>
      <c r="X845" s="924"/>
      <c r="Y845" s="924"/>
      <c r="Z845" s="924"/>
      <c r="AA845" s="924"/>
      <c r="AB845" s="924"/>
      <c r="AC845" s="924"/>
      <c r="AD845" s="924"/>
      <c r="AE845" s="924"/>
      <c r="AF845" s="924"/>
      <c r="AG845" s="924"/>
      <c r="AH845" s="924"/>
      <c r="AI845" s="924"/>
      <c r="AJ845" s="924"/>
      <c r="AK845" s="924"/>
      <c r="AL845" s="924"/>
      <c r="AM845" s="924"/>
      <c r="AN845" s="924"/>
      <c r="AO845" s="924"/>
      <c r="AP845" s="924"/>
      <c r="AQ845" s="924"/>
      <c r="AR845" s="924"/>
      <c r="AS845" s="924"/>
      <c r="AT845" s="924"/>
      <c r="AU845" s="924"/>
      <c r="AV845" s="924"/>
      <c r="AW845" s="924"/>
      <c r="AX845" s="924"/>
      <c r="AY845" s="924"/>
      <c r="AZ845" s="924"/>
      <c r="BA845" s="924"/>
      <c r="BB845" s="924"/>
      <c r="BC845" s="924"/>
      <c r="BD845" s="924"/>
      <c r="BE845" s="924"/>
      <c r="BF845" s="924"/>
    </row>
    <row r="846" s="858" customFormat="true" ht="13.9" hidden="false" customHeight="false" outlineLevel="0" collapsed="false">
      <c r="K846" s="924"/>
      <c r="Q846" s="924"/>
      <c r="R846" s="924"/>
      <c r="S846" s="924"/>
      <c r="T846" s="924"/>
      <c r="U846" s="924"/>
      <c r="V846" s="924"/>
      <c r="W846" s="924"/>
      <c r="X846" s="924"/>
      <c r="Y846" s="924"/>
      <c r="Z846" s="924"/>
      <c r="AA846" s="924"/>
      <c r="AB846" s="924"/>
      <c r="AC846" s="924"/>
      <c r="AD846" s="924"/>
      <c r="AE846" s="924"/>
      <c r="AF846" s="924"/>
      <c r="AG846" s="924"/>
      <c r="AH846" s="924"/>
      <c r="AI846" s="924"/>
      <c r="AJ846" s="924"/>
      <c r="AK846" s="924"/>
      <c r="AL846" s="924"/>
      <c r="AM846" s="924"/>
      <c r="AN846" s="924"/>
      <c r="AO846" s="924"/>
      <c r="AP846" s="924"/>
      <c r="AQ846" s="924"/>
      <c r="AR846" s="924"/>
      <c r="AS846" s="924"/>
      <c r="AT846" s="924"/>
      <c r="AU846" s="924"/>
      <c r="AV846" s="924"/>
      <c r="AW846" s="924"/>
      <c r="AX846" s="924"/>
      <c r="AY846" s="924"/>
      <c r="AZ846" s="924"/>
      <c r="BA846" s="924"/>
      <c r="BB846" s="924"/>
      <c r="BC846" s="924"/>
      <c r="BD846" s="924"/>
      <c r="BE846" s="924"/>
      <c r="BF846" s="924"/>
    </row>
    <row r="847" s="858" customFormat="true" ht="13.9" hidden="false" customHeight="false" outlineLevel="0" collapsed="false">
      <c r="K847" s="924"/>
      <c r="Q847" s="924"/>
      <c r="R847" s="924"/>
      <c r="S847" s="924"/>
      <c r="T847" s="924"/>
      <c r="U847" s="924"/>
      <c r="V847" s="924"/>
      <c r="W847" s="924"/>
      <c r="X847" s="924"/>
      <c r="Y847" s="924"/>
      <c r="Z847" s="924"/>
      <c r="AA847" s="924"/>
      <c r="AB847" s="924"/>
      <c r="AC847" s="924"/>
      <c r="AD847" s="924"/>
      <c r="AE847" s="924"/>
      <c r="AF847" s="924"/>
      <c r="AG847" s="924"/>
      <c r="AH847" s="924"/>
      <c r="AI847" s="924"/>
      <c r="AJ847" s="924"/>
      <c r="AK847" s="924"/>
      <c r="AL847" s="924"/>
      <c r="AM847" s="924"/>
      <c r="AN847" s="924"/>
      <c r="AO847" s="924"/>
      <c r="AP847" s="924"/>
      <c r="AQ847" s="924"/>
      <c r="AR847" s="924"/>
      <c r="AS847" s="924"/>
      <c r="AT847" s="924"/>
      <c r="AU847" s="924"/>
      <c r="AV847" s="924"/>
      <c r="AW847" s="924"/>
      <c r="AX847" s="924"/>
      <c r="AY847" s="924"/>
      <c r="AZ847" s="924"/>
      <c r="BA847" s="924"/>
      <c r="BB847" s="924"/>
      <c r="BC847" s="924"/>
      <c r="BD847" s="924"/>
      <c r="BE847" s="924"/>
      <c r="BF847" s="924"/>
    </row>
    <row r="848" s="858" customFormat="true" ht="13.9" hidden="false" customHeight="false" outlineLevel="0" collapsed="false">
      <c r="K848" s="924"/>
      <c r="Q848" s="924"/>
      <c r="R848" s="924"/>
      <c r="S848" s="924"/>
      <c r="T848" s="924"/>
      <c r="U848" s="924"/>
      <c r="V848" s="924"/>
      <c r="W848" s="924"/>
      <c r="X848" s="924"/>
      <c r="Y848" s="924"/>
      <c r="Z848" s="924"/>
      <c r="AA848" s="924"/>
      <c r="AB848" s="924"/>
      <c r="AC848" s="924"/>
      <c r="AD848" s="924"/>
      <c r="AE848" s="924"/>
      <c r="AF848" s="924"/>
      <c r="AG848" s="924"/>
      <c r="AH848" s="924"/>
      <c r="AI848" s="924"/>
      <c r="AJ848" s="924"/>
      <c r="AK848" s="924"/>
      <c r="AL848" s="924"/>
      <c r="AM848" s="924"/>
      <c r="AN848" s="924"/>
      <c r="AO848" s="924"/>
      <c r="AP848" s="924"/>
      <c r="AQ848" s="924"/>
      <c r="AR848" s="924"/>
      <c r="AS848" s="924"/>
      <c r="AT848" s="924"/>
      <c r="AU848" s="924"/>
      <c r="AV848" s="924"/>
      <c r="AW848" s="924"/>
      <c r="AX848" s="924"/>
      <c r="AY848" s="924"/>
      <c r="AZ848" s="924"/>
      <c r="BA848" s="924"/>
      <c r="BB848" s="924"/>
      <c r="BC848" s="924"/>
      <c r="BD848" s="924"/>
      <c r="BE848" s="924"/>
      <c r="BF848" s="924"/>
    </row>
    <row r="849" s="858" customFormat="true" ht="13.9" hidden="false" customHeight="false" outlineLevel="0" collapsed="false">
      <c r="K849" s="924"/>
      <c r="Q849" s="924"/>
      <c r="R849" s="924"/>
      <c r="S849" s="924"/>
      <c r="T849" s="924"/>
      <c r="U849" s="924"/>
      <c r="V849" s="924"/>
      <c r="W849" s="924"/>
      <c r="X849" s="924"/>
      <c r="Y849" s="924"/>
      <c r="Z849" s="924"/>
      <c r="AA849" s="924"/>
      <c r="AB849" s="924"/>
      <c r="AC849" s="924"/>
      <c r="AD849" s="924"/>
      <c r="AE849" s="924"/>
      <c r="AF849" s="924"/>
      <c r="AG849" s="924"/>
      <c r="AH849" s="924"/>
      <c r="AI849" s="924"/>
      <c r="AJ849" s="924"/>
      <c r="AK849" s="924"/>
      <c r="AL849" s="924"/>
      <c r="AM849" s="924"/>
      <c r="AN849" s="924"/>
      <c r="AO849" s="924"/>
      <c r="AP849" s="924"/>
      <c r="AQ849" s="924"/>
      <c r="AR849" s="924"/>
      <c r="AS849" s="924"/>
      <c r="AT849" s="924"/>
      <c r="AU849" s="924"/>
      <c r="AV849" s="924"/>
      <c r="AW849" s="924"/>
      <c r="AX849" s="924"/>
      <c r="AY849" s="924"/>
      <c r="AZ849" s="924"/>
      <c r="BA849" s="924"/>
      <c r="BB849" s="924"/>
      <c r="BC849" s="924"/>
      <c r="BD849" s="924"/>
      <c r="BE849" s="924"/>
      <c r="BF849" s="924"/>
    </row>
    <row r="850" s="858" customFormat="true" ht="13.9" hidden="false" customHeight="false" outlineLevel="0" collapsed="false">
      <c r="K850" s="924"/>
      <c r="Q850" s="924"/>
      <c r="R850" s="924"/>
      <c r="S850" s="924"/>
      <c r="T850" s="924"/>
      <c r="U850" s="924"/>
      <c r="V850" s="924"/>
      <c r="W850" s="924"/>
      <c r="X850" s="924"/>
      <c r="Y850" s="924"/>
      <c r="Z850" s="924"/>
      <c r="AA850" s="924"/>
      <c r="AB850" s="924"/>
      <c r="AC850" s="924"/>
      <c r="AD850" s="924"/>
      <c r="AE850" s="924"/>
      <c r="AF850" s="924"/>
      <c r="AG850" s="924"/>
      <c r="AH850" s="924"/>
      <c r="AI850" s="924"/>
      <c r="AJ850" s="924"/>
      <c r="AK850" s="924"/>
      <c r="AL850" s="924"/>
      <c r="AM850" s="924"/>
      <c r="AN850" s="924"/>
      <c r="AO850" s="924"/>
      <c r="AP850" s="924"/>
      <c r="AQ850" s="924"/>
      <c r="AR850" s="924"/>
      <c r="AS850" s="924"/>
      <c r="AT850" s="924"/>
      <c r="AU850" s="924"/>
      <c r="AV850" s="924"/>
      <c r="AW850" s="924"/>
      <c r="AX850" s="924"/>
      <c r="AY850" s="924"/>
      <c r="AZ850" s="924"/>
      <c r="BA850" s="924"/>
      <c r="BB850" s="924"/>
      <c r="BC850" s="924"/>
      <c r="BD850" s="924"/>
      <c r="BE850" s="924"/>
      <c r="BF850" s="924"/>
    </row>
    <row r="851" s="858" customFormat="true" ht="13.9" hidden="false" customHeight="false" outlineLevel="0" collapsed="false">
      <c r="K851" s="924"/>
      <c r="Q851" s="924"/>
      <c r="R851" s="924"/>
      <c r="S851" s="924"/>
      <c r="T851" s="924"/>
      <c r="U851" s="924"/>
      <c r="V851" s="924"/>
      <c r="W851" s="924"/>
      <c r="X851" s="924"/>
      <c r="Y851" s="924"/>
      <c r="Z851" s="924"/>
      <c r="AA851" s="924"/>
      <c r="AB851" s="924"/>
      <c r="AC851" s="924"/>
      <c r="AD851" s="924"/>
      <c r="AE851" s="924"/>
      <c r="AF851" s="924"/>
      <c r="AG851" s="924"/>
      <c r="AH851" s="924"/>
      <c r="AI851" s="924"/>
      <c r="AJ851" s="924"/>
      <c r="AK851" s="924"/>
      <c r="AL851" s="924"/>
      <c r="AM851" s="924"/>
      <c r="AN851" s="924"/>
      <c r="AO851" s="924"/>
      <c r="AP851" s="924"/>
      <c r="AQ851" s="924"/>
      <c r="AR851" s="924"/>
      <c r="AS851" s="924"/>
      <c r="AT851" s="924"/>
      <c r="AU851" s="924"/>
      <c r="AV851" s="924"/>
      <c r="AW851" s="924"/>
      <c r="AX851" s="924"/>
      <c r="AY851" s="924"/>
      <c r="AZ851" s="924"/>
      <c r="BA851" s="924"/>
      <c r="BB851" s="924"/>
      <c r="BC851" s="924"/>
      <c r="BD851" s="924"/>
      <c r="BE851" s="924"/>
      <c r="BF851" s="924"/>
    </row>
    <row r="852" s="858" customFormat="true" ht="13.9" hidden="false" customHeight="false" outlineLevel="0" collapsed="false">
      <c r="K852" s="924"/>
      <c r="Q852" s="924"/>
      <c r="R852" s="924"/>
      <c r="S852" s="924"/>
      <c r="T852" s="924"/>
      <c r="U852" s="924"/>
      <c r="V852" s="924"/>
      <c r="W852" s="924"/>
      <c r="X852" s="924"/>
      <c r="Y852" s="924"/>
      <c r="Z852" s="924"/>
      <c r="AA852" s="924"/>
      <c r="AB852" s="924"/>
      <c r="AC852" s="924"/>
      <c r="AD852" s="924"/>
      <c r="AE852" s="924"/>
      <c r="AF852" s="924"/>
      <c r="AG852" s="924"/>
      <c r="AH852" s="924"/>
      <c r="AI852" s="924"/>
      <c r="AJ852" s="924"/>
      <c r="AK852" s="924"/>
      <c r="AL852" s="924"/>
      <c r="AM852" s="924"/>
      <c r="AN852" s="924"/>
      <c r="AO852" s="924"/>
      <c r="AP852" s="924"/>
      <c r="AQ852" s="924"/>
      <c r="AR852" s="924"/>
      <c r="AS852" s="924"/>
      <c r="AT852" s="924"/>
      <c r="AU852" s="924"/>
      <c r="AV852" s="924"/>
      <c r="AW852" s="924"/>
      <c r="AX852" s="924"/>
      <c r="AY852" s="924"/>
      <c r="AZ852" s="924"/>
      <c r="BA852" s="924"/>
      <c r="BB852" s="924"/>
      <c r="BC852" s="924"/>
      <c r="BD852" s="924"/>
      <c r="BE852" s="924"/>
      <c r="BF852" s="924"/>
    </row>
    <row r="853" s="858" customFormat="true" ht="13.9" hidden="false" customHeight="false" outlineLevel="0" collapsed="false">
      <c r="K853" s="924"/>
      <c r="Q853" s="924"/>
      <c r="R853" s="924"/>
      <c r="S853" s="924"/>
      <c r="T853" s="924"/>
      <c r="U853" s="924"/>
      <c r="V853" s="924"/>
      <c r="W853" s="924"/>
      <c r="X853" s="924"/>
      <c r="Y853" s="924"/>
      <c r="Z853" s="924"/>
      <c r="AA853" s="924"/>
      <c r="AB853" s="924"/>
      <c r="AC853" s="924"/>
      <c r="AD853" s="924"/>
      <c r="AE853" s="924"/>
      <c r="AF853" s="924"/>
      <c r="AG853" s="924"/>
      <c r="AH853" s="924"/>
      <c r="AI853" s="924"/>
      <c r="AJ853" s="924"/>
      <c r="AK853" s="924"/>
      <c r="AL853" s="924"/>
      <c r="AM853" s="924"/>
      <c r="AN853" s="924"/>
      <c r="AO853" s="924"/>
      <c r="AP853" s="924"/>
      <c r="AQ853" s="924"/>
      <c r="AR853" s="924"/>
      <c r="AS853" s="924"/>
      <c r="AT853" s="924"/>
      <c r="AU853" s="924"/>
      <c r="AV853" s="924"/>
      <c r="AW853" s="924"/>
      <c r="AX853" s="924"/>
      <c r="AY853" s="924"/>
      <c r="AZ853" s="924"/>
      <c r="BA853" s="924"/>
      <c r="BB853" s="924"/>
      <c r="BC853" s="924"/>
      <c r="BD853" s="924"/>
      <c r="BE853" s="924"/>
      <c r="BF853" s="924"/>
    </row>
    <row r="854" s="858" customFormat="true" ht="13.9" hidden="false" customHeight="false" outlineLevel="0" collapsed="false">
      <c r="K854" s="924"/>
      <c r="Q854" s="924"/>
      <c r="R854" s="924"/>
      <c r="S854" s="924"/>
      <c r="T854" s="924"/>
      <c r="U854" s="924"/>
      <c r="V854" s="924"/>
      <c r="W854" s="924"/>
      <c r="X854" s="924"/>
      <c r="Y854" s="924"/>
      <c r="Z854" s="924"/>
      <c r="AA854" s="924"/>
      <c r="AB854" s="924"/>
      <c r="AC854" s="924"/>
      <c r="AD854" s="924"/>
      <c r="AE854" s="924"/>
      <c r="AF854" s="924"/>
      <c r="AG854" s="924"/>
      <c r="AH854" s="924"/>
      <c r="AI854" s="924"/>
      <c r="AJ854" s="924"/>
      <c r="AK854" s="924"/>
      <c r="AL854" s="924"/>
      <c r="AM854" s="924"/>
      <c r="AN854" s="924"/>
      <c r="AO854" s="924"/>
      <c r="AP854" s="924"/>
      <c r="AQ854" s="924"/>
      <c r="AR854" s="924"/>
      <c r="AS854" s="924"/>
      <c r="AT854" s="924"/>
      <c r="AU854" s="924"/>
      <c r="AV854" s="924"/>
      <c r="AW854" s="924"/>
      <c r="AX854" s="924"/>
      <c r="AY854" s="924"/>
      <c r="AZ854" s="924"/>
      <c r="BA854" s="924"/>
      <c r="BB854" s="924"/>
      <c r="BC854" s="924"/>
      <c r="BD854" s="924"/>
      <c r="BE854" s="924"/>
      <c r="BF854" s="924"/>
    </row>
    <row r="855" s="858" customFormat="true" ht="13.9" hidden="false" customHeight="false" outlineLevel="0" collapsed="false">
      <c r="K855" s="924"/>
      <c r="Q855" s="924"/>
      <c r="R855" s="924"/>
      <c r="S855" s="924"/>
      <c r="T855" s="924"/>
      <c r="U855" s="924"/>
      <c r="V855" s="924"/>
      <c r="W855" s="924"/>
      <c r="X855" s="924"/>
      <c r="Y855" s="924"/>
      <c r="Z855" s="924"/>
      <c r="AA855" s="924"/>
      <c r="AB855" s="924"/>
      <c r="AC855" s="924"/>
      <c r="AD855" s="924"/>
      <c r="AE855" s="924"/>
      <c r="AF855" s="924"/>
      <c r="AG855" s="924"/>
      <c r="AH855" s="924"/>
      <c r="AI855" s="924"/>
      <c r="AJ855" s="924"/>
      <c r="AK855" s="924"/>
      <c r="AL855" s="924"/>
      <c r="AM855" s="924"/>
      <c r="AN855" s="924"/>
      <c r="AO855" s="924"/>
      <c r="AP855" s="924"/>
      <c r="AQ855" s="924"/>
      <c r="AR855" s="924"/>
      <c r="AS855" s="924"/>
      <c r="AT855" s="924"/>
      <c r="AU855" s="924"/>
      <c r="AV855" s="924"/>
      <c r="AW855" s="924"/>
      <c r="AX855" s="924"/>
      <c r="AY855" s="924"/>
      <c r="AZ855" s="924"/>
      <c r="BA855" s="924"/>
      <c r="BB855" s="924"/>
      <c r="BC855" s="924"/>
      <c r="BD855" s="924"/>
      <c r="BE855" s="924"/>
      <c r="BF855" s="924"/>
    </row>
    <row r="856" s="858" customFormat="true" ht="13.9" hidden="false" customHeight="false" outlineLevel="0" collapsed="false">
      <c r="K856" s="924"/>
      <c r="Q856" s="924"/>
      <c r="R856" s="924"/>
      <c r="S856" s="924"/>
      <c r="T856" s="924"/>
      <c r="U856" s="924"/>
      <c r="V856" s="924"/>
      <c r="W856" s="924"/>
      <c r="X856" s="924"/>
      <c r="Y856" s="924"/>
      <c r="Z856" s="924"/>
      <c r="AA856" s="924"/>
      <c r="AB856" s="924"/>
      <c r="AC856" s="924"/>
      <c r="AD856" s="924"/>
      <c r="AE856" s="924"/>
      <c r="AF856" s="924"/>
      <c r="AG856" s="924"/>
      <c r="AH856" s="924"/>
      <c r="AI856" s="924"/>
      <c r="AJ856" s="924"/>
      <c r="AK856" s="924"/>
      <c r="AL856" s="924"/>
      <c r="AM856" s="924"/>
      <c r="AN856" s="924"/>
      <c r="AO856" s="924"/>
      <c r="AP856" s="924"/>
      <c r="AQ856" s="924"/>
      <c r="AR856" s="924"/>
      <c r="AS856" s="924"/>
      <c r="AT856" s="924"/>
      <c r="AU856" s="924"/>
      <c r="AV856" s="924"/>
      <c r="AW856" s="924"/>
      <c r="AX856" s="924"/>
      <c r="AY856" s="924"/>
      <c r="AZ856" s="924"/>
      <c r="BA856" s="924"/>
      <c r="BB856" s="924"/>
      <c r="BC856" s="924"/>
      <c r="BD856" s="924"/>
      <c r="BE856" s="924"/>
      <c r="BF856" s="924"/>
    </row>
    <row r="857" s="858" customFormat="true" ht="13.9" hidden="false" customHeight="false" outlineLevel="0" collapsed="false">
      <c r="K857" s="924"/>
      <c r="Q857" s="924"/>
      <c r="R857" s="924"/>
      <c r="S857" s="924"/>
      <c r="T857" s="924"/>
      <c r="U857" s="924"/>
      <c r="V857" s="924"/>
      <c r="W857" s="924"/>
      <c r="X857" s="924"/>
      <c r="Y857" s="924"/>
      <c r="Z857" s="924"/>
      <c r="AA857" s="924"/>
      <c r="AB857" s="924"/>
      <c r="AC857" s="924"/>
      <c r="AD857" s="924"/>
      <c r="AE857" s="924"/>
      <c r="AF857" s="924"/>
      <c r="AG857" s="924"/>
      <c r="AH857" s="924"/>
      <c r="AI857" s="924"/>
      <c r="AJ857" s="924"/>
      <c r="AK857" s="924"/>
      <c r="AL857" s="924"/>
      <c r="AM857" s="924"/>
      <c r="AN857" s="924"/>
      <c r="AO857" s="924"/>
      <c r="AP857" s="924"/>
      <c r="AQ857" s="924"/>
      <c r="AR857" s="924"/>
      <c r="AS857" s="924"/>
      <c r="AT857" s="924"/>
      <c r="AU857" s="924"/>
      <c r="AV857" s="924"/>
      <c r="AW857" s="924"/>
      <c r="AX857" s="924"/>
      <c r="AY857" s="924"/>
      <c r="AZ857" s="924"/>
      <c r="BA857" s="924"/>
      <c r="BB857" s="924"/>
      <c r="BC857" s="924"/>
      <c r="BD857" s="924"/>
      <c r="BE857" s="924"/>
      <c r="BF857" s="924"/>
    </row>
    <row r="858" s="858" customFormat="true" ht="13.9" hidden="false" customHeight="false" outlineLevel="0" collapsed="false">
      <c r="K858" s="924"/>
      <c r="Q858" s="924"/>
      <c r="R858" s="924"/>
      <c r="S858" s="924"/>
      <c r="T858" s="924"/>
      <c r="U858" s="924"/>
      <c r="V858" s="924"/>
      <c r="W858" s="924"/>
      <c r="X858" s="924"/>
      <c r="Y858" s="924"/>
      <c r="Z858" s="924"/>
      <c r="AA858" s="924"/>
      <c r="AB858" s="924"/>
      <c r="AC858" s="924"/>
      <c r="AD858" s="924"/>
      <c r="AE858" s="924"/>
      <c r="AF858" s="924"/>
      <c r="AG858" s="924"/>
      <c r="AH858" s="924"/>
      <c r="AI858" s="924"/>
      <c r="AJ858" s="924"/>
      <c r="AK858" s="924"/>
      <c r="AL858" s="924"/>
      <c r="AM858" s="924"/>
      <c r="AN858" s="924"/>
      <c r="AO858" s="924"/>
      <c r="AP858" s="924"/>
      <c r="AQ858" s="924"/>
      <c r="AR858" s="924"/>
      <c r="AS858" s="924"/>
      <c r="AT858" s="924"/>
      <c r="AU858" s="924"/>
      <c r="AV858" s="924"/>
      <c r="AW858" s="924"/>
      <c r="AX858" s="924"/>
      <c r="AY858" s="924"/>
      <c r="AZ858" s="924"/>
      <c r="BA858" s="924"/>
      <c r="BB858" s="924"/>
      <c r="BC858" s="924"/>
      <c r="BD858" s="924"/>
      <c r="BE858" s="924"/>
      <c r="BF858" s="924"/>
    </row>
    <row r="859" s="858" customFormat="true" ht="13.9" hidden="false" customHeight="false" outlineLevel="0" collapsed="false">
      <c r="K859" s="924"/>
      <c r="Q859" s="924"/>
      <c r="R859" s="924"/>
      <c r="S859" s="924"/>
      <c r="T859" s="924"/>
      <c r="U859" s="924"/>
      <c r="V859" s="924"/>
      <c r="W859" s="924"/>
      <c r="X859" s="924"/>
      <c r="Y859" s="924"/>
      <c r="Z859" s="924"/>
      <c r="AA859" s="924"/>
      <c r="AB859" s="924"/>
      <c r="AC859" s="924"/>
      <c r="AD859" s="924"/>
      <c r="AE859" s="924"/>
      <c r="AF859" s="924"/>
      <c r="AG859" s="924"/>
      <c r="AH859" s="924"/>
      <c r="AI859" s="924"/>
      <c r="AJ859" s="924"/>
      <c r="AK859" s="924"/>
      <c r="AL859" s="924"/>
      <c r="AM859" s="924"/>
      <c r="AN859" s="924"/>
      <c r="AO859" s="924"/>
      <c r="AP859" s="924"/>
      <c r="AQ859" s="924"/>
      <c r="AR859" s="924"/>
      <c r="AS859" s="924"/>
      <c r="AT859" s="924"/>
      <c r="AU859" s="924"/>
      <c r="AV859" s="924"/>
      <c r="AW859" s="924"/>
      <c r="AX859" s="924"/>
      <c r="AY859" s="924"/>
      <c r="AZ859" s="924"/>
      <c r="BA859" s="924"/>
      <c r="BB859" s="924"/>
      <c r="BC859" s="924"/>
      <c r="BD859" s="924"/>
      <c r="BE859" s="924"/>
      <c r="BF859" s="924"/>
    </row>
    <row r="860" s="858" customFormat="true" ht="13.9" hidden="false" customHeight="false" outlineLevel="0" collapsed="false">
      <c r="K860" s="924"/>
      <c r="Q860" s="924"/>
      <c r="R860" s="924"/>
      <c r="S860" s="924"/>
      <c r="T860" s="924"/>
      <c r="U860" s="924"/>
      <c r="V860" s="924"/>
      <c r="W860" s="924"/>
      <c r="X860" s="924"/>
      <c r="Y860" s="924"/>
      <c r="Z860" s="924"/>
      <c r="AA860" s="924"/>
      <c r="AB860" s="924"/>
      <c r="AC860" s="924"/>
      <c r="AD860" s="924"/>
      <c r="AE860" s="924"/>
      <c r="AF860" s="924"/>
      <c r="AG860" s="924"/>
      <c r="AH860" s="924"/>
      <c r="AI860" s="924"/>
      <c r="AJ860" s="924"/>
      <c r="AK860" s="924"/>
      <c r="AL860" s="924"/>
      <c r="AM860" s="924"/>
      <c r="AN860" s="924"/>
      <c r="AO860" s="924"/>
      <c r="AP860" s="924"/>
      <c r="AQ860" s="924"/>
      <c r="AR860" s="924"/>
      <c r="AS860" s="924"/>
      <c r="AT860" s="924"/>
      <c r="AU860" s="924"/>
      <c r="AV860" s="924"/>
      <c r="AW860" s="924"/>
      <c r="AX860" s="924"/>
      <c r="AY860" s="924"/>
      <c r="AZ860" s="924"/>
      <c r="BA860" s="924"/>
      <c r="BB860" s="924"/>
      <c r="BC860" s="924"/>
      <c r="BD860" s="924"/>
      <c r="BE860" s="924"/>
      <c r="BF860" s="924"/>
    </row>
    <row r="861" s="858" customFormat="true" ht="13.9" hidden="false" customHeight="false" outlineLevel="0" collapsed="false">
      <c r="K861" s="924"/>
      <c r="Q861" s="924"/>
      <c r="R861" s="924"/>
      <c r="S861" s="924"/>
      <c r="T861" s="924"/>
      <c r="U861" s="924"/>
      <c r="V861" s="924"/>
      <c r="W861" s="924"/>
      <c r="X861" s="924"/>
      <c r="Y861" s="924"/>
      <c r="Z861" s="924"/>
      <c r="AA861" s="924"/>
      <c r="AB861" s="924"/>
      <c r="AC861" s="924"/>
      <c r="AD861" s="924"/>
      <c r="AE861" s="924"/>
      <c r="AF861" s="924"/>
      <c r="AG861" s="924"/>
      <c r="AH861" s="924"/>
      <c r="AI861" s="924"/>
      <c r="AJ861" s="924"/>
      <c r="AK861" s="924"/>
      <c r="AL861" s="924"/>
      <c r="AM861" s="924"/>
      <c r="AN861" s="924"/>
      <c r="AO861" s="924"/>
      <c r="AP861" s="924"/>
      <c r="AQ861" s="924"/>
      <c r="AR861" s="924"/>
      <c r="AS861" s="924"/>
      <c r="AT861" s="924"/>
      <c r="AU861" s="924"/>
      <c r="AV861" s="924"/>
      <c r="AW861" s="924"/>
      <c r="AX861" s="924"/>
      <c r="AY861" s="924"/>
      <c r="AZ861" s="924"/>
      <c r="BA861" s="924"/>
      <c r="BB861" s="924"/>
      <c r="BC861" s="924"/>
      <c r="BD861" s="924"/>
      <c r="BE861" s="924"/>
      <c r="BF861" s="924"/>
    </row>
    <row r="862" s="858" customFormat="true" ht="13.9" hidden="false" customHeight="false" outlineLevel="0" collapsed="false">
      <c r="K862" s="924"/>
      <c r="Q862" s="924"/>
      <c r="R862" s="924"/>
      <c r="S862" s="924"/>
      <c r="T862" s="924"/>
      <c r="U862" s="924"/>
      <c r="V862" s="924"/>
      <c r="W862" s="924"/>
      <c r="X862" s="924"/>
      <c r="Y862" s="924"/>
      <c r="Z862" s="924"/>
      <c r="AA862" s="924"/>
      <c r="AB862" s="924"/>
      <c r="AC862" s="924"/>
      <c r="AD862" s="924"/>
      <c r="AE862" s="924"/>
      <c r="AF862" s="924"/>
      <c r="AG862" s="924"/>
      <c r="AH862" s="924"/>
      <c r="AI862" s="924"/>
      <c r="AJ862" s="924"/>
      <c r="AK862" s="924"/>
      <c r="AL862" s="924"/>
      <c r="AM862" s="924"/>
      <c r="AN862" s="924"/>
      <c r="AO862" s="924"/>
      <c r="AP862" s="924"/>
      <c r="AQ862" s="924"/>
      <c r="AR862" s="924"/>
      <c r="AS862" s="924"/>
      <c r="AT862" s="924"/>
      <c r="AU862" s="924"/>
      <c r="AV862" s="924"/>
      <c r="AW862" s="924"/>
      <c r="AX862" s="924"/>
      <c r="AY862" s="924"/>
      <c r="AZ862" s="924"/>
      <c r="BA862" s="924"/>
      <c r="BB862" s="924"/>
      <c r="BC862" s="924"/>
      <c r="BD862" s="924"/>
      <c r="BE862" s="924"/>
      <c r="BF862" s="924"/>
    </row>
    <row r="863" s="858" customFormat="true" ht="13.9" hidden="false" customHeight="false" outlineLevel="0" collapsed="false">
      <c r="K863" s="924"/>
      <c r="Q863" s="924"/>
      <c r="R863" s="924"/>
      <c r="S863" s="924"/>
      <c r="T863" s="924"/>
      <c r="U863" s="924"/>
      <c r="V863" s="924"/>
      <c r="W863" s="924"/>
      <c r="X863" s="924"/>
      <c r="Y863" s="924"/>
      <c r="Z863" s="924"/>
      <c r="AA863" s="924"/>
      <c r="AB863" s="924"/>
      <c r="AC863" s="924"/>
      <c r="AD863" s="924"/>
      <c r="AE863" s="924"/>
      <c r="AF863" s="924"/>
      <c r="AG863" s="924"/>
      <c r="AH863" s="924"/>
      <c r="AI863" s="924"/>
      <c r="AJ863" s="924"/>
      <c r="AK863" s="924"/>
      <c r="AL863" s="924"/>
      <c r="AM863" s="924"/>
      <c r="AN863" s="924"/>
      <c r="AO863" s="924"/>
      <c r="AP863" s="924"/>
      <c r="AQ863" s="924"/>
      <c r="AR863" s="924"/>
      <c r="AS863" s="924"/>
      <c r="AT863" s="924"/>
      <c r="AU863" s="924"/>
      <c r="AV863" s="924"/>
      <c r="AW863" s="924"/>
      <c r="AX863" s="924"/>
      <c r="AY863" s="924"/>
      <c r="AZ863" s="924"/>
      <c r="BA863" s="924"/>
      <c r="BB863" s="924"/>
      <c r="BC863" s="924"/>
      <c r="BD863" s="924"/>
      <c r="BE863" s="924"/>
      <c r="BF863" s="924"/>
    </row>
    <row r="864" s="858" customFormat="true" ht="13.9" hidden="false" customHeight="false" outlineLevel="0" collapsed="false">
      <c r="K864" s="924"/>
      <c r="Q864" s="924"/>
      <c r="R864" s="924"/>
      <c r="S864" s="924"/>
      <c r="T864" s="924"/>
      <c r="U864" s="924"/>
      <c r="V864" s="924"/>
      <c r="W864" s="924"/>
      <c r="X864" s="924"/>
      <c r="Y864" s="924"/>
      <c r="Z864" s="924"/>
      <c r="AA864" s="924"/>
      <c r="AB864" s="924"/>
      <c r="AC864" s="924"/>
      <c r="AD864" s="924"/>
      <c r="AE864" s="924"/>
      <c r="AF864" s="924"/>
      <c r="AG864" s="924"/>
      <c r="AH864" s="924"/>
      <c r="AI864" s="924"/>
      <c r="AJ864" s="924"/>
      <c r="AK864" s="924"/>
      <c r="AL864" s="924"/>
      <c r="AM864" s="924"/>
      <c r="AN864" s="924"/>
      <c r="AO864" s="924"/>
      <c r="AP864" s="924"/>
      <c r="AQ864" s="924"/>
      <c r="AR864" s="924"/>
      <c r="AS864" s="924"/>
      <c r="AT864" s="924"/>
      <c r="AU864" s="924"/>
      <c r="AV864" s="924"/>
      <c r="AW864" s="924"/>
      <c r="AX864" s="924"/>
      <c r="AY864" s="924"/>
      <c r="AZ864" s="924"/>
      <c r="BA864" s="924"/>
      <c r="BB864" s="924"/>
      <c r="BC864" s="924"/>
      <c r="BD864" s="924"/>
      <c r="BE864" s="924"/>
      <c r="BF864" s="924"/>
    </row>
    <row r="865" s="858" customFormat="true" ht="13.9" hidden="false" customHeight="false" outlineLevel="0" collapsed="false">
      <c r="K865" s="924"/>
      <c r="Q865" s="924"/>
      <c r="R865" s="924"/>
      <c r="S865" s="924"/>
      <c r="T865" s="924"/>
      <c r="U865" s="924"/>
      <c r="V865" s="924"/>
      <c r="W865" s="924"/>
      <c r="X865" s="924"/>
      <c r="Y865" s="924"/>
      <c r="Z865" s="924"/>
      <c r="AA865" s="924"/>
      <c r="AB865" s="924"/>
      <c r="AC865" s="924"/>
      <c r="AD865" s="924"/>
      <c r="AE865" s="924"/>
      <c r="AF865" s="924"/>
      <c r="AG865" s="924"/>
      <c r="AH865" s="924"/>
      <c r="AI865" s="924"/>
      <c r="AJ865" s="924"/>
      <c r="AK865" s="924"/>
      <c r="AL865" s="924"/>
      <c r="AM865" s="924"/>
      <c r="AN865" s="924"/>
      <c r="AO865" s="924"/>
      <c r="AP865" s="924"/>
      <c r="AQ865" s="924"/>
      <c r="AR865" s="924"/>
      <c r="AS865" s="924"/>
      <c r="AT865" s="924"/>
      <c r="AU865" s="924"/>
      <c r="AV865" s="924"/>
      <c r="AW865" s="924"/>
      <c r="AX865" s="924"/>
      <c r="AY865" s="924"/>
      <c r="AZ865" s="924"/>
      <c r="BA865" s="924"/>
      <c r="BB865" s="924"/>
      <c r="BC865" s="924"/>
      <c r="BD865" s="924"/>
      <c r="BE865" s="924"/>
      <c r="BF865" s="924"/>
    </row>
    <row r="866" s="858" customFormat="true" ht="13.9" hidden="false" customHeight="false" outlineLevel="0" collapsed="false">
      <c r="K866" s="924"/>
      <c r="Q866" s="924"/>
      <c r="R866" s="924"/>
      <c r="S866" s="924"/>
      <c r="T866" s="924"/>
      <c r="U866" s="924"/>
      <c r="V866" s="924"/>
      <c r="W866" s="924"/>
      <c r="X866" s="924"/>
      <c r="Y866" s="924"/>
      <c r="Z866" s="924"/>
      <c r="AA866" s="924"/>
      <c r="AB866" s="924"/>
      <c r="AC866" s="924"/>
      <c r="AD866" s="924"/>
      <c r="AE866" s="924"/>
      <c r="AF866" s="924"/>
      <c r="AG866" s="924"/>
      <c r="AH866" s="924"/>
      <c r="AI866" s="924"/>
      <c r="AJ866" s="924"/>
      <c r="AK866" s="924"/>
      <c r="AL866" s="924"/>
      <c r="AM866" s="924"/>
      <c r="AN866" s="924"/>
      <c r="AO866" s="924"/>
      <c r="AP866" s="924"/>
      <c r="AQ866" s="924"/>
      <c r="AR866" s="924"/>
      <c r="AS866" s="924"/>
      <c r="AT866" s="924"/>
      <c r="AU866" s="924"/>
      <c r="AV866" s="924"/>
      <c r="AW866" s="924"/>
      <c r="AX866" s="924"/>
      <c r="AY866" s="924"/>
      <c r="AZ866" s="924"/>
      <c r="BA866" s="924"/>
      <c r="BB866" s="924"/>
      <c r="BC866" s="924"/>
      <c r="BD866" s="924"/>
      <c r="BE866" s="924"/>
      <c r="BF866" s="924"/>
    </row>
    <row r="867" s="858" customFormat="true" ht="13.9" hidden="false" customHeight="false" outlineLevel="0" collapsed="false">
      <c r="K867" s="924"/>
      <c r="Q867" s="924"/>
      <c r="R867" s="924"/>
      <c r="S867" s="924"/>
      <c r="T867" s="924"/>
      <c r="U867" s="924"/>
      <c r="V867" s="924"/>
      <c r="W867" s="924"/>
      <c r="X867" s="924"/>
      <c r="Y867" s="924"/>
      <c r="Z867" s="924"/>
      <c r="AA867" s="924"/>
      <c r="AB867" s="924"/>
      <c r="AC867" s="924"/>
      <c r="AD867" s="924"/>
      <c r="AE867" s="924"/>
      <c r="AF867" s="924"/>
      <c r="AG867" s="924"/>
      <c r="AH867" s="924"/>
      <c r="AI867" s="924"/>
      <c r="AJ867" s="924"/>
      <c r="AK867" s="924"/>
      <c r="AL867" s="924"/>
      <c r="AM867" s="924"/>
      <c r="AN867" s="924"/>
      <c r="AO867" s="924"/>
      <c r="AP867" s="924"/>
      <c r="AQ867" s="924"/>
      <c r="AR867" s="924"/>
      <c r="AS867" s="924"/>
      <c r="AT867" s="924"/>
      <c r="AU867" s="924"/>
      <c r="AV867" s="924"/>
      <c r="AW867" s="924"/>
      <c r="AX867" s="924"/>
      <c r="AY867" s="924"/>
      <c r="AZ867" s="924"/>
      <c r="BA867" s="924"/>
      <c r="BB867" s="924"/>
      <c r="BC867" s="924"/>
      <c r="BD867" s="924"/>
      <c r="BE867" s="924"/>
      <c r="BF867" s="924"/>
    </row>
    <row r="868" s="858" customFormat="true" ht="13.9" hidden="false" customHeight="false" outlineLevel="0" collapsed="false">
      <c r="K868" s="924"/>
      <c r="Q868" s="924"/>
      <c r="R868" s="924"/>
      <c r="S868" s="924"/>
      <c r="T868" s="924"/>
      <c r="U868" s="924"/>
      <c r="V868" s="924"/>
      <c r="W868" s="924"/>
      <c r="X868" s="924"/>
      <c r="Y868" s="924"/>
      <c r="Z868" s="924"/>
      <c r="AA868" s="924"/>
      <c r="AB868" s="924"/>
      <c r="AC868" s="924"/>
      <c r="AD868" s="924"/>
      <c r="AE868" s="924"/>
      <c r="AF868" s="924"/>
      <c r="AG868" s="924"/>
      <c r="AH868" s="924"/>
      <c r="AI868" s="924"/>
      <c r="AJ868" s="924"/>
      <c r="AK868" s="924"/>
      <c r="AL868" s="924"/>
      <c r="AM868" s="924"/>
      <c r="AN868" s="924"/>
      <c r="AO868" s="924"/>
      <c r="AP868" s="924"/>
      <c r="AQ868" s="924"/>
      <c r="AR868" s="924"/>
      <c r="AS868" s="924"/>
      <c r="AT868" s="924"/>
      <c r="AU868" s="924"/>
      <c r="AV868" s="924"/>
      <c r="AW868" s="924"/>
      <c r="AX868" s="924"/>
      <c r="AY868" s="924"/>
      <c r="AZ868" s="924"/>
      <c r="BA868" s="924"/>
      <c r="BB868" s="924"/>
      <c r="BC868" s="924"/>
      <c r="BD868" s="924"/>
      <c r="BE868" s="924"/>
      <c r="BF868" s="924"/>
    </row>
    <row r="869" s="858" customFormat="true" ht="13.9" hidden="false" customHeight="false" outlineLevel="0" collapsed="false">
      <c r="K869" s="924"/>
      <c r="Q869" s="924"/>
      <c r="R869" s="924"/>
      <c r="S869" s="924"/>
      <c r="T869" s="924"/>
      <c r="U869" s="924"/>
      <c r="V869" s="924"/>
      <c r="W869" s="924"/>
      <c r="X869" s="924"/>
      <c r="Y869" s="924"/>
      <c r="Z869" s="924"/>
      <c r="AA869" s="924"/>
      <c r="AB869" s="924"/>
      <c r="AC869" s="924"/>
      <c r="AD869" s="924"/>
      <c r="AE869" s="924"/>
      <c r="AF869" s="924"/>
      <c r="AG869" s="924"/>
      <c r="AH869" s="924"/>
      <c r="AI869" s="924"/>
      <c r="AJ869" s="924"/>
      <c r="AK869" s="924"/>
      <c r="AL869" s="924"/>
      <c r="AM869" s="924"/>
      <c r="AN869" s="924"/>
      <c r="AO869" s="924"/>
      <c r="AP869" s="924"/>
      <c r="AQ869" s="924"/>
      <c r="AR869" s="924"/>
      <c r="AS869" s="924"/>
      <c r="AT869" s="924"/>
      <c r="AU869" s="924"/>
      <c r="AV869" s="924"/>
      <c r="AW869" s="924"/>
      <c r="AX869" s="924"/>
      <c r="AY869" s="924"/>
      <c r="AZ869" s="924"/>
      <c r="BA869" s="924"/>
      <c r="BB869" s="924"/>
      <c r="BC869" s="924"/>
      <c r="BD869" s="924"/>
      <c r="BE869" s="924"/>
      <c r="BF869" s="924"/>
    </row>
    <row r="870" s="858" customFormat="true" ht="13.9" hidden="false" customHeight="false" outlineLevel="0" collapsed="false">
      <c r="K870" s="924"/>
      <c r="Q870" s="924"/>
      <c r="R870" s="924"/>
      <c r="S870" s="924"/>
      <c r="T870" s="924"/>
      <c r="U870" s="924"/>
      <c r="V870" s="924"/>
      <c r="W870" s="924"/>
      <c r="X870" s="924"/>
      <c r="Y870" s="924"/>
      <c r="Z870" s="924"/>
      <c r="AA870" s="924"/>
      <c r="AB870" s="924"/>
      <c r="AC870" s="924"/>
      <c r="AD870" s="924"/>
      <c r="AE870" s="924"/>
      <c r="AF870" s="924"/>
      <c r="AG870" s="924"/>
      <c r="AH870" s="924"/>
      <c r="AI870" s="924"/>
      <c r="AJ870" s="924"/>
      <c r="AK870" s="924"/>
      <c r="AL870" s="924"/>
      <c r="AM870" s="924"/>
      <c r="AN870" s="924"/>
      <c r="AO870" s="924"/>
      <c r="AP870" s="924"/>
      <c r="AQ870" s="924"/>
      <c r="AR870" s="924"/>
      <c r="AS870" s="924"/>
      <c r="AT870" s="924"/>
      <c r="AU870" s="924"/>
      <c r="AV870" s="924"/>
      <c r="AW870" s="924"/>
      <c r="AX870" s="924"/>
      <c r="AY870" s="924"/>
      <c r="AZ870" s="924"/>
      <c r="BA870" s="924"/>
      <c r="BB870" s="924"/>
      <c r="BC870" s="924"/>
      <c r="BD870" s="924"/>
      <c r="BE870" s="924"/>
      <c r="BF870" s="924"/>
    </row>
    <row r="871" s="858" customFormat="true" ht="13.9" hidden="false" customHeight="false" outlineLevel="0" collapsed="false">
      <c r="K871" s="924"/>
      <c r="Q871" s="924"/>
      <c r="R871" s="924"/>
      <c r="S871" s="924"/>
      <c r="T871" s="924"/>
      <c r="U871" s="924"/>
      <c r="V871" s="924"/>
      <c r="W871" s="924"/>
      <c r="X871" s="924"/>
      <c r="Y871" s="924"/>
      <c r="Z871" s="924"/>
      <c r="AA871" s="924"/>
      <c r="AB871" s="924"/>
      <c r="AC871" s="924"/>
      <c r="AD871" s="924"/>
      <c r="AE871" s="924"/>
      <c r="AF871" s="924"/>
      <c r="AG871" s="924"/>
      <c r="AH871" s="924"/>
      <c r="AI871" s="924"/>
      <c r="AJ871" s="924"/>
      <c r="AK871" s="924"/>
      <c r="AL871" s="924"/>
      <c r="AM871" s="924"/>
      <c r="AN871" s="924"/>
      <c r="AO871" s="924"/>
      <c r="AP871" s="924"/>
      <c r="AQ871" s="924"/>
      <c r="AR871" s="924"/>
      <c r="AS871" s="924"/>
      <c r="AT871" s="924"/>
      <c r="AU871" s="924"/>
      <c r="AV871" s="924"/>
      <c r="AW871" s="924"/>
      <c r="AX871" s="924"/>
      <c r="AY871" s="924"/>
      <c r="AZ871" s="924"/>
      <c r="BA871" s="924"/>
      <c r="BB871" s="924"/>
      <c r="BC871" s="924"/>
      <c r="BD871" s="924"/>
      <c r="BE871" s="924"/>
      <c r="BF871" s="924"/>
    </row>
    <row r="872" s="858" customFormat="true" ht="13.9" hidden="false" customHeight="false" outlineLevel="0" collapsed="false">
      <c r="K872" s="924"/>
      <c r="Q872" s="924"/>
      <c r="R872" s="924"/>
      <c r="S872" s="924"/>
      <c r="T872" s="924"/>
      <c r="U872" s="924"/>
      <c r="V872" s="924"/>
      <c r="W872" s="924"/>
      <c r="X872" s="924"/>
      <c r="Y872" s="924"/>
      <c r="Z872" s="924"/>
      <c r="AA872" s="924"/>
      <c r="AB872" s="924"/>
      <c r="AC872" s="924"/>
      <c r="AD872" s="924"/>
      <c r="AE872" s="924"/>
      <c r="AF872" s="924"/>
      <c r="AG872" s="924"/>
      <c r="AH872" s="924"/>
      <c r="AI872" s="924"/>
      <c r="AJ872" s="924"/>
      <c r="AK872" s="924"/>
      <c r="AL872" s="924"/>
      <c r="AM872" s="924"/>
      <c r="AN872" s="924"/>
      <c r="AO872" s="924"/>
      <c r="AP872" s="924"/>
      <c r="AQ872" s="924"/>
      <c r="AR872" s="924"/>
      <c r="AS872" s="924"/>
      <c r="AT872" s="924"/>
      <c r="AU872" s="924"/>
      <c r="AV872" s="924"/>
      <c r="AW872" s="924"/>
      <c r="AX872" s="924"/>
      <c r="AY872" s="924"/>
      <c r="AZ872" s="924"/>
      <c r="BA872" s="924"/>
      <c r="BB872" s="924"/>
      <c r="BC872" s="924"/>
      <c r="BD872" s="924"/>
      <c r="BE872" s="924"/>
      <c r="BF872" s="924"/>
    </row>
    <row r="873" s="858" customFormat="true" ht="13.9" hidden="false" customHeight="false" outlineLevel="0" collapsed="false">
      <c r="K873" s="924"/>
      <c r="Q873" s="924"/>
      <c r="R873" s="924"/>
      <c r="S873" s="924"/>
      <c r="T873" s="924"/>
      <c r="U873" s="924"/>
      <c r="V873" s="924"/>
      <c r="W873" s="924"/>
      <c r="X873" s="924"/>
      <c r="Y873" s="924"/>
      <c r="Z873" s="924"/>
      <c r="AA873" s="924"/>
      <c r="AB873" s="924"/>
      <c r="AC873" s="924"/>
      <c r="AD873" s="924"/>
      <c r="AE873" s="924"/>
      <c r="AF873" s="924"/>
      <c r="AG873" s="924"/>
      <c r="AH873" s="924"/>
      <c r="AI873" s="924"/>
      <c r="AJ873" s="924"/>
      <c r="AK873" s="924"/>
      <c r="AL873" s="924"/>
      <c r="AM873" s="924"/>
      <c r="AN873" s="924"/>
      <c r="AO873" s="924"/>
      <c r="AP873" s="924"/>
      <c r="AQ873" s="924"/>
      <c r="AR873" s="924"/>
      <c r="AS873" s="924"/>
      <c r="AT873" s="924"/>
      <c r="AU873" s="924"/>
      <c r="AV873" s="924"/>
      <c r="AW873" s="924"/>
      <c r="AX873" s="924"/>
      <c r="AY873" s="924"/>
      <c r="AZ873" s="924"/>
      <c r="BA873" s="924"/>
      <c r="BB873" s="924"/>
      <c r="BC873" s="924"/>
      <c r="BD873" s="924"/>
      <c r="BE873" s="924"/>
      <c r="BF873" s="924"/>
    </row>
    <row r="874" s="858" customFormat="true" ht="13.9" hidden="false" customHeight="false" outlineLevel="0" collapsed="false">
      <c r="K874" s="924"/>
      <c r="Q874" s="924"/>
      <c r="R874" s="924"/>
      <c r="S874" s="924"/>
      <c r="T874" s="924"/>
      <c r="U874" s="924"/>
      <c r="V874" s="924"/>
      <c r="W874" s="924"/>
      <c r="X874" s="924"/>
      <c r="Y874" s="924"/>
      <c r="Z874" s="924"/>
      <c r="AA874" s="924"/>
      <c r="AB874" s="924"/>
      <c r="AC874" s="924"/>
      <c r="AD874" s="924"/>
      <c r="AE874" s="924"/>
      <c r="AF874" s="924"/>
      <c r="AG874" s="924"/>
      <c r="AH874" s="924"/>
      <c r="AI874" s="924"/>
      <c r="AJ874" s="924"/>
      <c r="AK874" s="924"/>
      <c r="AL874" s="924"/>
      <c r="AM874" s="924"/>
      <c r="AN874" s="924"/>
      <c r="AO874" s="924"/>
      <c r="AP874" s="924"/>
      <c r="AQ874" s="924"/>
      <c r="AR874" s="924"/>
      <c r="AS874" s="924"/>
      <c r="AT874" s="924"/>
      <c r="AU874" s="924"/>
      <c r="AV874" s="924"/>
      <c r="AW874" s="924"/>
      <c r="AX874" s="924"/>
      <c r="AY874" s="924"/>
      <c r="AZ874" s="924"/>
      <c r="BA874" s="924"/>
      <c r="BB874" s="924"/>
      <c r="BC874" s="924"/>
      <c r="BD874" s="924"/>
      <c r="BE874" s="924"/>
      <c r="BF874" s="924"/>
    </row>
    <row r="875" s="858" customFormat="true" ht="13.9" hidden="false" customHeight="false" outlineLevel="0" collapsed="false">
      <c r="K875" s="924"/>
      <c r="Q875" s="924"/>
      <c r="R875" s="924"/>
      <c r="S875" s="924"/>
      <c r="T875" s="924"/>
      <c r="U875" s="924"/>
      <c r="V875" s="924"/>
      <c r="W875" s="924"/>
      <c r="X875" s="924"/>
      <c r="Y875" s="924"/>
      <c r="Z875" s="924"/>
      <c r="AA875" s="924"/>
      <c r="AB875" s="924"/>
      <c r="AC875" s="924"/>
      <c r="AD875" s="924"/>
      <c r="AE875" s="924"/>
      <c r="AF875" s="924"/>
      <c r="AG875" s="924"/>
      <c r="AH875" s="924"/>
      <c r="AI875" s="924"/>
      <c r="AJ875" s="924"/>
      <c r="AK875" s="924"/>
      <c r="AL875" s="924"/>
      <c r="AM875" s="924"/>
      <c r="AN875" s="924"/>
      <c r="AO875" s="924"/>
      <c r="AP875" s="924"/>
      <c r="AQ875" s="924"/>
      <c r="AR875" s="924"/>
      <c r="AS875" s="924"/>
      <c r="AT875" s="924"/>
      <c r="AU875" s="924"/>
      <c r="AV875" s="924"/>
      <c r="AW875" s="924"/>
      <c r="AX875" s="924"/>
      <c r="AY875" s="924"/>
      <c r="AZ875" s="924"/>
      <c r="BA875" s="924"/>
      <c r="BB875" s="924"/>
      <c r="BC875" s="924"/>
      <c r="BD875" s="924"/>
      <c r="BE875" s="924"/>
      <c r="BF875" s="924"/>
    </row>
    <row r="876" s="858" customFormat="true" ht="13.9" hidden="false" customHeight="false" outlineLevel="0" collapsed="false">
      <c r="K876" s="924"/>
      <c r="Q876" s="924"/>
      <c r="R876" s="924"/>
      <c r="S876" s="924"/>
      <c r="T876" s="924"/>
      <c r="U876" s="924"/>
      <c r="V876" s="924"/>
      <c r="W876" s="924"/>
      <c r="X876" s="924"/>
      <c r="Y876" s="924"/>
      <c r="Z876" s="924"/>
      <c r="AA876" s="924"/>
      <c r="AB876" s="924"/>
      <c r="AC876" s="924"/>
      <c r="AD876" s="924"/>
      <c r="AE876" s="924"/>
      <c r="AF876" s="924"/>
      <c r="AG876" s="924"/>
      <c r="AH876" s="924"/>
      <c r="AI876" s="924"/>
      <c r="AJ876" s="924"/>
      <c r="AK876" s="924"/>
      <c r="AL876" s="924"/>
      <c r="AM876" s="924"/>
      <c r="AN876" s="924"/>
      <c r="AO876" s="924"/>
      <c r="AP876" s="924"/>
      <c r="AQ876" s="924"/>
      <c r="AR876" s="924"/>
      <c r="AS876" s="924"/>
      <c r="AT876" s="924"/>
      <c r="AU876" s="924"/>
      <c r="AV876" s="924"/>
      <c r="AW876" s="924"/>
      <c r="AX876" s="924"/>
      <c r="AY876" s="924"/>
      <c r="AZ876" s="924"/>
      <c r="BA876" s="924"/>
      <c r="BB876" s="924"/>
      <c r="BC876" s="924"/>
      <c r="BD876" s="924"/>
      <c r="BE876" s="924"/>
      <c r="BF876" s="924"/>
    </row>
    <row r="877" s="858" customFormat="true" ht="13.9" hidden="false" customHeight="false" outlineLevel="0" collapsed="false">
      <c r="K877" s="924"/>
      <c r="Q877" s="924"/>
      <c r="R877" s="924"/>
      <c r="S877" s="924"/>
      <c r="T877" s="924"/>
      <c r="U877" s="924"/>
      <c r="V877" s="924"/>
      <c r="W877" s="924"/>
      <c r="X877" s="924"/>
      <c r="Y877" s="924"/>
      <c r="Z877" s="924"/>
      <c r="AA877" s="924"/>
      <c r="AB877" s="924"/>
      <c r="AC877" s="924"/>
      <c r="AD877" s="924"/>
      <c r="AE877" s="924"/>
      <c r="AF877" s="924"/>
      <c r="AG877" s="924"/>
      <c r="AH877" s="924"/>
      <c r="AI877" s="924"/>
      <c r="AJ877" s="924"/>
      <c r="AK877" s="924"/>
      <c r="AL877" s="924"/>
      <c r="AM877" s="924"/>
      <c r="AN877" s="924"/>
      <c r="AO877" s="924"/>
      <c r="AP877" s="924"/>
      <c r="AQ877" s="924"/>
      <c r="AR877" s="924"/>
      <c r="AS877" s="924"/>
      <c r="AT877" s="924"/>
      <c r="AU877" s="924"/>
      <c r="AV877" s="924"/>
      <c r="AW877" s="924"/>
      <c r="AX877" s="924"/>
      <c r="AY877" s="924"/>
      <c r="AZ877" s="924"/>
      <c r="BA877" s="924"/>
      <c r="BB877" s="924"/>
      <c r="BC877" s="924"/>
      <c r="BD877" s="924"/>
      <c r="BE877" s="924"/>
      <c r="BF877" s="924"/>
    </row>
    <row r="878" s="858" customFormat="true" ht="13.9" hidden="false" customHeight="false" outlineLevel="0" collapsed="false">
      <c r="K878" s="924"/>
      <c r="Q878" s="924"/>
      <c r="R878" s="924"/>
      <c r="S878" s="924"/>
      <c r="T878" s="924"/>
      <c r="U878" s="924"/>
      <c r="V878" s="924"/>
      <c r="W878" s="924"/>
      <c r="X878" s="924"/>
      <c r="Y878" s="924"/>
      <c r="Z878" s="924"/>
      <c r="AA878" s="924"/>
      <c r="AB878" s="924"/>
      <c r="AC878" s="924"/>
      <c r="AD878" s="924"/>
      <c r="AE878" s="924"/>
      <c r="AF878" s="924"/>
      <c r="AG878" s="924"/>
      <c r="AH878" s="924"/>
      <c r="AI878" s="924"/>
      <c r="AJ878" s="924"/>
      <c r="AK878" s="924"/>
      <c r="AL878" s="924"/>
      <c r="AM878" s="924"/>
      <c r="AN878" s="924"/>
      <c r="AO878" s="924"/>
      <c r="AP878" s="924"/>
      <c r="AQ878" s="924"/>
      <c r="AR878" s="924"/>
      <c r="AS878" s="924"/>
      <c r="AT878" s="924"/>
      <c r="AU878" s="924"/>
      <c r="AV878" s="924"/>
      <c r="AW878" s="924"/>
      <c r="AX878" s="924"/>
      <c r="AY878" s="924"/>
      <c r="AZ878" s="924"/>
      <c r="BA878" s="924"/>
      <c r="BB878" s="924"/>
      <c r="BC878" s="924"/>
      <c r="BD878" s="924"/>
      <c r="BE878" s="924"/>
      <c r="BF878" s="924"/>
    </row>
    <row r="879" s="858" customFormat="true" ht="13.9" hidden="false" customHeight="false" outlineLevel="0" collapsed="false">
      <c r="K879" s="924"/>
      <c r="Q879" s="924"/>
      <c r="R879" s="924"/>
      <c r="S879" s="924"/>
      <c r="T879" s="924"/>
      <c r="U879" s="924"/>
      <c r="V879" s="924"/>
      <c r="W879" s="924"/>
      <c r="X879" s="924"/>
      <c r="Y879" s="924"/>
      <c r="Z879" s="924"/>
      <c r="AA879" s="924"/>
      <c r="AB879" s="924"/>
      <c r="AC879" s="924"/>
      <c r="AD879" s="924"/>
      <c r="AE879" s="924"/>
      <c r="AF879" s="924"/>
      <c r="AG879" s="924"/>
      <c r="AH879" s="924"/>
      <c r="AI879" s="924"/>
      <c r="AJ879" s="924"/>
      <c r="AK879" s="924"/>
      <c r="AL879" s="924"/>
      <c r="AM879" s="924"/>
      <c r="AN879" s="924"/>
      <c r="AO879" s="924"/>
      <c r="AP879" s="924"/>
      <c r="AQ879" s="924"/>
      <c r="AR879" s="924"/>
      <c r="AS879" s="924"/>
      <c r="AT879" s="924"/>
      <c r="AU879" s="924"/>
      <c r="AV879" s="924"/>
      <c r="AW879" s="924"/>
      <c r="AX879" s="924"/>
      <c r="AY879" s="924"/>
      <c r="AZ879" s="924"/>
      <c r="BA879" s="924"/>
      <c r="BB879" s="924"/>
      <c r="BC879" s="924"/>
      <c r="BD879" s="924"/>
      <c r="BE879" s="924"/>
      <c r="BF879" s="924"/>
    </row>
    <row r="880" s="858" customFormat="true" ht="13.9" hidden="false" customHeight="false" outlineLevel="0" collapsed="false">
      <c r="K880" s="924"/>
      <c r="Q880" s="924"/>
      <c r="R880" s="924"/>
      <c r="S880" s="924"/>
      <c r="T880" s="924"/>
      <c r="U880" s="924"/>
      <c r="V880" s="924"/>
      <c r="W880" s="924"/>
      <c r="X880" s="924"/>
      <c r="Y880" s="924"/>
      <c r="Z880" s="924"/>
      <c r="AA880" s="924"/>
      <c r="AB880" s="924"/>
      <c r="AC880" s="924"/>
      <c r="AD880" s="924"/>
      <c r="AE880" s="924"/>
      <c r="AF880" s="924"/>
      <c r="AG880" s="924"/>
      <c r="AH880" s="924"/>
      <c r="AI880" s="924"/>
      <c r="AJ880" s="924"/>
      <c r="AK880" s="924"/>
      <c r="AL880" s="924"/>
      <c r="AM880" s="924"/>
      <c r="AN880" s="924"/>
      <c r="AO880" s="924"/>
      <c r="AP880" s="924"/>
      <c r="AQ880" s="924"/>
      <c r="AR880" s="924"/>
      <c r="AS880" s="924"/>
      <c r="AT880" s="924"/>
      <c r="AU880" s="924"/>
      <c r="AV880" s="924"/>
      <c r="AW880" s="924"/>
      <c r="AX880" s="924"/>
      <c r="AY880" s="924"/>
      <c r="AZ880" s="924"/>
      <c r="BA880" s="924"/>
      <c r="BB880" s="924"/>
      <c r="BC880" s="924"/>
      <c r="BD880" s="924"/>
      <c r="BE880" s="924"/>
      <c r="BF880" s="924"/>
    </row>
    <row r="881" s="858" customFormat="true" ht="13.9" hidden="false" customHeight="false" outlineLevel="0" collapsed="false">
      <c r="K881" s="924"/>
      <c r="Q881" s="924"/>
      <c r="R881" s="924"/>
      <c r="S881" s="924"/>
      <c r="T881" s="924"/>
      <c r="U881" s="924"/>
      <c r="V881" s="924"/>
      <c r="W881" s="924"/>
      <c r="X881" s="924"/>
      <c r="Y881" s="924"/>
      <c r="Z881" s="924"/>
      <c r="AA881" s="924"/>
      <c r="AB881" s="924"/>
      <c r="AC881" s="924"/>
      <c r="AD881" s="924"/>
      <c r="AE881" s="924"/>
      <c r="AF881" s="924"/>
      <c r="AG881" s="924"/>
      <c r="AH881" s="924"/>
      <c r="AI881" s="924"/>
      <c r="AJ881" s="924"/>
      <c r="AK881" s="924"/>
      <c r="AL881" s="924"/>
      <c r="AM881" s="924"/>
      <c r="AN881" s="924"/>
      <c r="AO881" s="924"/>
      <c r="AP881" s="924"/>
      <c r="AQ881" s="924"/>
      <c r="AR881" s="924"/>
      <c r="AS881" s="924"/>
      <c r="AT881" s="924"/>
      <c r="AU881" s="924"/>
      <c r="AV881" s="924"/>
      <c r="AW881" s="924"/>
      <c r="AX881" s="924"/>
      <c r="AY881" s="924"/>
      <c r="AZ881" s="924"/>
      <c r="BA881" s="924"/>
      <c r="BB881" s="924"/>
      <c r="BC881" s="924"/>
      <c r="BD881" s="924"/>
      <c r="BE881" s="924"/>
      <c r="BF881" s="924"/>
    </row>
    <row r="882" s="858" customFormat="true" ht="13.9" hidden="false" customHeight="false" outlineLevel="0" collapsed="false">
      <c r="K882" s="924"/>
      <c r="Q882" s="924"/>
      <c r="R882" s="924"/>
      <c r="S882" s="924"/>
      <c r="T882" s="924"/>
      <c r="U882" s="924"/>
      <c r="V882" s="924"/>
      <c r="W882" s="924"/>
      <c r="X882" s="924"/>
      <c r="Y882" s="924"/>
      <c r="Z882" s="924"/>
      <c r="AA882" s="924"/>
      <c r="AB882" s="924"/>
      <c r="AC882" s="924"/>
      <c r="AD882" s="924"/>
      <c r="AE882" s="924"/>
      <c r="AF882" s="924"/>
      <c r="AG882" s="924"/>
      <c r="AH882" s="924"/>
      <c r="AI882" s="924"/>
      <c r="AJ882" s="924"/>
      <c r="AK882" s="924"/>
      <c r="AL882" s="924"/>
      <c r="AM882" s="924"/>
      <c r="AN882" s="924"/>
      <c r="AO882" s="924"/>
      <c r="AP882" s="924"/>
      <c r="AQ882" s="924"/>
      <c r="AR882" s="924"/>
      <c r="AS882" s="924"/>
      <c r="AT882" s="924"/>
      <c r="AU882" s="924"/>
      <c r="AV882" s="924"/>
      <c r="AW882" s="924"/>
      <c r="AX882" s="924"/>
      <c r="AY882" s="924"/>
      <c r="AZ882" s="924"/>
      <c r="BA882" s="924"/>
      <c r="BB882" s="924"/>
      <c r="BC882" s="924"/>
      <c r="BD882" s="924"/>
      <c r="BE882" s="924"/>
      <c r="BF882" s="924"/>
    </row>
    <row r="883" s="858" customFormat="true" ht="13.9" hidden="false" customHeight="false" outlineLevel="0" collapsed="false">
      <c r="K883" s="924"/>
      <c r="Q883" s="924"/>
      <c r="R883" s="924"/>
      <c r="S883" s="924"/>
      <c r="T883" s="924"/>
      <c r="U883" s="924"/>
      <c r="V883" s="924"/>
      <c r="W883" s="924"/>
      <c r="X883" s="924"/>
      <c r="Y883" s="924"/>
      <c r="Z883" s="924"/>
      <c r="AA883" s="924"/>
      <c r="AB883" s="924"/>
      <c r="AC883" s="924"/>
      <c r="AD883" s="924"/>
      <c r="AE883" s="924"/>
      <c r="AF883" s="924"/>
      <c r="AG883" s="924"/>
      <c r="AH883" s="924"/>
      <c r="AI883" s="924"/>
      <c r="AJ883" s="924"/>
      <c r="AK883" s="924"/>
      <c r="AL883" s="924"/>
      <c r="AM883" s="924"/>
      <c r="AN883" s="924"/>
      <c r="AO883" s="924"/>
      <c r="AP883" s="924"/>
      <c r="AQ883" s="924"/>
      <c r="AR883" s="924"/>
      <c r="AS883" s="924"/>
      <c r="AT883" s="924"/>
      <c r="AU883" s="924"/>
      <c r="AV883" s="924"/>
      <c r="AW883" s="924"/>
      <c r="AX883" s="924"/>
      <c r="AY883" s="924"/>
      <c r="AZ883" s="924"/>
      <c r="BA883" s="924"/>
      <c r="BB883" s="924"/>
      <c r="BC883" s="924"/>
      <c r="BD883" s="924"/>
      <c r="BE883" s="924"/>
      <c r="BF883" s="924"/>
    </row>
    <row r="884" s="858" customFormat="true" ht="13.9" hidden="false" customHeight="false" outlineLevel="0" collapsed="false">
      <c r="K884" s="924"/>
      <c r="Q884" s="924"/>
      <c r="R884" s="924"/>
      <c r="S884" s="924"/>
      <c r="T884" s="924"/>
      <c r="U884" s="924"/>
      <c r="V884" s="924"/>
      <c r="W884" s="924"/>
      <c r="X884" s="924"/>
      <c r="Y884" s="924"/>
      <c r="Z884" s="924"/>
      <c r="AA884" s="924"/>
      <c r="AB884" s="924"/>
      <c r="AC884" s="924"/>
      <c r="AD884" s="924"/>
      <c r="AE884" s="924"/>
      <c r="AF884" s="924"/>
      <c r="AG884" s="924"/>
      <c r="AH884" s="924"/>
      <c r="AI884" s="924"/>
      <c r="AJ884" s="924"/>
      <c r="AK884" s="924"/>
      <c r="AL884" s="924"/>
      <c r="AM884" s="924"/>
      <c r="AN884" s="924"/>
      <c r="AO884" s="924"/>
      <c r="AP884" s="924"/>
      <c r="AQ884" s="924"/>
      <c r="AR884" s="924"/>
      <c r="AS884" s="924"/>
      <c r="AT884" s="924"/>
      <c r="AU884" s="924"/>
      <c r="AV884" s="924"/>
      <c r="AW884" s="924"/>
      <c r="AX884" s="924"/>
      <c r="AY884" s="924"/>
      <c r="AZ884" s="924"/>
      <c r="BA884" s="924"/>
      <c r="BB884" s="924"/>
      <c r="BC884" s="924"/>
      <c r="BD884" s="924"/>
      <c r="BE884" s="924"/>
      <c r="BF884" s="924"/>
    </row>
    <row r="885" s="858" customFormat="true" ht="13.9" hidden="false" customHeight="false" outlineLevel="0" collapsed="false">
      <c r="K885" s="924"/>
      <c r="Q885" s="924"/>
      <c r="R885" s="924"/>
      <c r="S885" s="924"/>
      <c r="T885" s="924"/>
      <c r="U885" s="924"/>
      <c r="V885" s="924"/>
      <c r="W885" s="924"/>
      <c r="X885" s="924"/>
      <c r="Y885" s="924"/>
      <c r="Z885" s="924"/>
      <c r="AA885" s="924"/>
      <c r="AB885" s="924"/>
      <c r="AC885" s="924"/>
      <c r="AD885" s="924"/>
      <c r="AE885" s="924"/>
      <c r="AF885" s="924"/>
      <c r="AG885" s="924"/>
      <c r="AH885" s="924"/>
      <c r="AI885" s="924"/>
      <c r="AJ885" s="924"/>
      <c r="AK885" s="924"/>
      <c r="AL885" s="924"/>
      <c r="AM885" s="924"/>
      <c r="AN885" s="924"/>
      <c r="AO885" s="924"/>
      <c r="AP885" s="924"/>
      <c r="AQ885" s="924"/>
      <c r="AR885" s="924"/>
      <c r="AS885" s="924"/>
      <c r="AT885" s="924"/>
      <c r="AU885" s="924"/>
      <c r="AV885" s="924"/>
      <c r="AW885" s="924"/>
      <c r="AX885" s="924"/>
      <c r="AY885" s="924"/>
      <c r="AZ885" s="924"/>
      <c r="BA885" s="924"/>
      <c r="BB885" s="924"/>
      <c r="BC885" s="924"/>
      <c r="BD885" s="924"/>
      <c r="BE885" s="924"/>
      <c r="BF885" s="924"/>
    </row>
    <row r="886" s="858" customFormat="true" ht="13.9" hidden="false" customHeight="false" outlineLevel="0" collapsed="false">
      <c r="K886" s="924"/>
      <c r="Q886" s="924"/>
      <c r="R886" s="924"/>
      <c r="S886" s="924"/>
      <c r="T886" s="924"/>
      <c r="U886" s="924"/>
      <c r="V886" s="924"/>
      <c r="W886" s="924"/>
      <c r="X886" s="924"/>
      <c r="Y886" s="924"/>
      <c r="Z886" s="924"/>
      <c r="AA886" s="924"/>
      <c r="AB886" s="924"/>
      <c r="AC886" s="924"/>
      <c r="AD886" s="924"/>
      <c r="AE886" s="924"/>
      <c r="AF886" s="924"/>
      <c r="AG886" s="924"/>
      <c r="AH886" s="924"/>
      <c r="AI886" s="924"/>
      <c r="AJ886" s="924"/>
      <c r="AK886" s="924"/>
      <c r="AL886" s="924"/>
      <c r="AM886" s="924"/>
      <c r="AN886" s="924"/>
      <c r="AO886" s="924"/>
      <c r="AP886" s="924"/>
      <c r="AQ886" s="924"/>
      <c r="AR886" s="924"/>
      <c r="AS886" s="924"/>
      <c r="AT886" s="924"/>
      <c r="AU886" s="924"/>
      <c r="AV886" s="924"/>
      <c r="AW886" s="924"/>
      <c r="AX886" s="924"/>
      <c r="AY886" s="924"/>
      <c r="AZ886" s="924"/>
      <c r="BA886" s="924"/>
      <c r="BB886" s="924"/>
      <c r="BC886" s="924"/>
      <c r="BD886" s="924"/>
      <c r="BE886" s="924"/>
      <c r="BF886" s="924"/>
    </row>
    <row r="887" s="858" customFormat="true" ht="13.9" hidden="false" customHeight="false" outlineLevel="0" collapsed="false">
      <c r="K887" s="924"/>
      <c r="Q887" s="924"/>
      <c r="R887" s="924"/>
      <c r="S887" s="924"/>
      <c r="T887" s="924"/>
      <c r="U887" s="924"/>
      <c r="V887" s="924"/>
      <c r="W887" s="924"/>
      <c r="X887" s="924"/>
      <c r="Y887" s="924"/>
      <c r="Z887" s="924"/>
      <c r="AA887" s="924"/>
      <c r="AB887" s="924"/>
      <c r="AC887" s="924"/>
      <c r="AD887" s="924"/>
      <c r="AE887" s="924"/>
      <c r="AF887" s="924"/>
      <c r="AG887" s="924"/>
      <c r="AH887" s="924"/>
      <c r="AI887" s="924"/>
      <c r="AJ887" s="924"/>
      <c r="AK887" s="924"/>
      <c r="AL887" s="924"/>
      <c r="AM887" s="924"/>
      <c r="AN887" s="924"/>
      <c r="AO887" s="924"/>
      <c r="AP887" s="924"/>
      <c r="AQ887" s="924"/>
      <c r="AR887" s="924"/>
      <c r="AS887" s="924"/>
      <c r="AT887" s="924"/>
      <c r="AU887" s="924"/>
      <c r="AV887" s="924"/>
      <c r="AW887" s="924"/>
      <c r="AX887" s="924"/>
      <c r="AY887" s="924"/>
      <c r="AZ887" s="924"/>
      <c r="BA887" s="924"/>
      <c r="BB887" s="924"/>
      <c r="BC887" s="924"/>
      <c r="BD887" s="924"/>
      <c r="BE887" s="924"/>
      <c r="BF887" s="924"/>
    </row>
    <row r="888" s="858" customFormat="true" ht="13.9" hidden="false" customHeight="false" outlineLevel="0" collapsed="false">
      <c r="K888" s="924"/>
      <c r="Q888" s="924"/>
      <c r="R888" s="924"/>
      <c r="S888" s="924"/>
      <c r="T888" s="924"/>
      <c r="U888" s="924"/>
      <c r="V888" s="924"/>
      <c r="W888" s="924"/>
      <c r="X888" s="924"/>
      <c r="Y888" s="924"/>
      <c r="Z888" s="924"/>
      <c r="AA888" s="924"/>
      <c r="AB888" s="924"/>
      <c r="AC888" s="924"/>
      <c r="AD888" s="924"/>
      <c r="AE888" s="924"/>
      <c r="AF888" s="924"/>
      <c r="AG888" s="924"/>
      <c r="AH888" s="924"/>
      <c r="AI888" s="924"/>
      <c r="AJ888" s="924"/>
      <c r="AK888" s="924"/>
      <c r="AL888" s="924"/>
      <c r="AM888" s="924"/>
      <c r="AN888" s="924"/>
      <c r="AO888" s="924"/>
      <c r="AP888" s="924"/>
      <c r="AQ888" s="924"/>
      <c r="AR888" s="924"/>
      <c r="AS888" s="924"/>
      <c r="AT888" s="924"/>
      <c r="AU888" s="924"/>
      <c r="AV888" s="924"/>
      <c r="AW888" s="924"/>
      <c r="AX888" s="924"/>
      <c r="AY888" s="924"/>
      <c r="AZ888" s="924"/>
      <c r="BA888" s="924"/>
      <c r="BB888" s="924"/>
      <c r="BC888" s="924"/>
      <c r="BD888" s="924"/>
      <c r="BE888" s="924"/>
      <c r="BF888" s="924"/>
    </row>
    <row r="889" s="858" customFormat="true" ht="13.9" hidden="false" customHeight="false" outlineLevel="0" collapsed="false">
      <c r="K889" s="924"/>
      <c r="Q889" s="924"/>
      <c r="R889" s="924"/>
      <c r="S889" s="924"/>
      <c r="T889" s="924"/>
      <c r="U889" s="924"/>
      <c r="V889" s="924"/>
      <c r="W889" s="924"/>
      <c r="X889" s="924"/>
      <c r="Y889" s="924"/>
      <c r="Z889" s="924"/>
      <c r="AA889" s="924"/>
      <c r="AB889" s="924"/>
      <c r="AC889" s="924"/>
      <c r="AD889" s="924"/>
      <c r="AE889" s="924"/>
      <c r="AF889" s="924"/>
      <c r="AG889" s="924"/>
      <c r="AH889" s="924"/>
      <c r="AI889" s="924"/>
      <c r="AJ889" s="924"/>
      <c r="AK889" s="924"/>
      <c r="AL889" s="924"/>
      <c r="AM889" s="924"/>
      <c r="AN889" s="924"/>
      <c r="AO889" s="924"/>
      <c r="AP889" s="924"/>
      <c r="AQ889" s="924"/>
      <c r="AR889" s="924"/>
      <c r="AS889" s="924"/>
      <c r="AT889" s="924"/>
      <c r="AU889" s="924"/>
      <c r="AV889" s="924"/>
      <c r="AW889" s="924"/>
      <c r="AX889" s="924"/>
      <c r="AY889" s="924"/>
      <c r="AZ889" s="924"/>
      <c r="BA889" s="924"/>
      <c r="BB889" s="924"/>
      <c r="BC889" s="924"/>
      <c r="BD889" s="924"/>
      <c r="BE889" s="924"/>
      <c r="BF889" s="924"/>
    </row>
    <row r="890" s="858" customFormat="true" ht="13.9" hidden="false" customHeight="false" outlineLevel="0" collapsed="false">
      <c r="K890" s="924"/>
      <c r="Q890" s="924"/>
      <c r="R890" s="924"/>
      <c r="S890" s="924"/>
      <c r="T890" s="924"/>
      <c r="U890" s="924"/>
      <c r="V890" s="924"/>
      <c r="W890" s="924"/>
      <c r="X890" s="924"/>
      <c r="Y890" s="924"/>
      <c r="Z890" s="924"/>
      <c r="AA890" s="924"/>
      <c r="AB890" s="924"/>
      <c r="AC890" s="924"/>
      <c r="AD890" s="924"/>
      <c r="AE890" s="924"/>
      <c r="AF890" s="924"/>
      <c r="AG890" s="924"/>
      <c r="AH890" s="924"/>
      <c r="AI890" s="924"/>
      <c r="AJ890" s="924"/>
      <c r="AK890" s="924"/>
      <c r="AL890" s="924"/>
      <c r="AM890" s="924"/>
      <c r="AN890" s="924"/>
      <c r="AO890" s="924"/>
      <c r="AP890" s="924"/>
      <c r="AQ890" s="924"/>
      <c r="AR890" s="924"/>
      <c r="AS890" s="924"/>
      <c r="AT890" s="924"/>
      <c r="AU890" s="924"/>
      <c r="AV890" s="924"/>
      <c r="AW890" s="924"/>
      <c r="AX890" s="924"/>
      <c r="AY890" s="924"/>
      <c r="AZ890" s="924"/>
      <c r="BA890" s="924"/>
      <c r="BB890" s="924"/>
      <c r="BC890" s="924"/>
      <c r="BD890" s="924"/>
      <c r="BE890" s="924"/>
      <c r="BF890" s="924"/>
    </row>
    <row r="891" s="858" customFormat="true" ht="13.9" hidden="false" customHeight="false" outlineLevel="0" collapsed="false">
      <c r="K891" s="924"/>
      <c r="Q891" s="924"/>
      <c r="R891" s="924"/>
      <c r="S891" s="924"/>
      <c r="T891" s="924"/>
      <c r="U891" s="924"/>
      <c r="V891" s="924"/>
      <c r="W891" s="924"/>
      <c r="X891" s="924"/>
      <c r="Y891" s="924"/>
      <c r="Z891" s="924"/>
      <c r="AA891" s="924"/>
      <c r="AB891" s="924"/>
      <c r="AC891" s="924"/>
      <c r="AD891" s="924"/>
      <c r="AE891" s="924"/>
      <c r="AF891" s="924"/>
      <c r="AG891" s="924"/>
      <c r="AH891" s="924"/>
      <c r="AI891" s="924"/>
      <c r="AJ891" s="924"/>
      <c r="AK891" s="924"/>
      <c r="AL891" s="924"/>
      <c r="AM891" s="924"/>
      <c r="AN891" s="924"/>
      <c r="AO891" s="924"/>
      <c r="AP891" s="924"/>
      <c r="AQ891" s="924"/>
      <c r="AR891" s="924"/>
      <c r="AS891" s="924"/>
      <c r="AT891" s="924"/>
      <c r="AU891" s="924"/>
      <c r="AV891" s="924"/>
      <c r="AW891" s="924"/>
      <c r="AX891" s="924"/>
      <c r="AY891" s="924"/>
      <c r="AZ891" s="924"/>
      <c r="BA891" s="924"/>
      <c r="BB891" s="924"/>
      <c r="BC891" s="924"/>
      <c r="BD891" s="924"/>
      <c r="BE891" s="924"/>
      <c r="BF891" s="924"/>
    </row>
    <row r="892" s="858" customFormat="true" ht="13.9" hidden="false" customHeight="false" outlineLevel="0" collapsed="false">
      <c r="K892" s="924"/>
      <c r="Q892" s="924"/>
      <c r="R892" s="924"/>
      <c r="S892" s="924"/>
      <c r="T892" s="924"/>
      <c r="U892" s="924"/>
      <c r="V892" s="924"/>
      <c r="W892" s="924"/>
      <c r="X892" s="924"/>
      <c r="Y892" s="924"/>
      <c r="Z892" s="924"/>
      <c r="AA892" s="924"/>
      <c r="AB892" s="924"/>
      <c r="AC892" s="924"/>
      <c r="AD892" s="924"/>
      <c r="AE892" s="924"/>
      <c r="AF892" s="924"/>
      <c r="AG892" s="924"/>
      <c r="AH892" s="924"/>
      <c r="AI892" s="924"/>
      <c r="AJ892" s="924"/>
      <c r="AK892" s="924"/>
      <c r="AL892" s="924"/>
      <c r="AM892" s="924"/>
      <c r="AN892" s="924"/>
      <c r="AO892" s="924"/>
      <c r="AP892" s="924"/>
      <c r="AQ892" s="924"/>
      <c r="AR892" s="924"/>
      <c r="AS892" s="924"/>
      <c r="AT892" s="924"/>
      <c r="AU892" s="924"/>
      <c r="AV892" s="924"/>
      <c r="AW892" s="924"/>
      <c r="AX892" s="924"/>
      <c r="AY892" s="924"/>
      <c r="AZ892" s="924"/>
      <c r="BA892" s="924"/>
      <c r="BB892" s="924"/>
      <c r="BC892" s="924"/>
      <c r="BD892" s="924"/>
      <c r="BE892" s="924"/>
      <c r="BF892" s="924"/>
    </row>
    <row r="893" s="858" customFormat="true" ht="13.9" hidden="false" customHeight="false" outlineLevel="0" collapsed="false">
      <c r="K893" s="924"/>
      <c r="Q893" s="924"/>
      <c r="R893" s="924"/>
      <c r="S893" s="924"/>
      <c r="T893" s="924"/>
      <c r="U893" s="924"/>
      <c r="V893" s="924"/>
      <c r="W893" s="924"/>
      <c r="X893" s="924"/>
      <c r="Y893" s="924"/>
      <c r="Z893" s="924"/>
      <c r="AA893" s="924"/>
      <c r="AB893" s="924"/>
      <c r="AC893" s="924"/>
      <c r="AD893" s="924"/>
      <c r="AE893" s="924"/>
      <c r="AF893" s="924"/>
      <c r="AG893" s="924"/>
      <c r="AH893" s="924"/>
      <c r="AI893" s="924"/>
      <c r="AJ893" s="924"/>
      <c r="AK893" s="924"/>
      <c r="AL893" s="924"/>
      <c r="AM893" s="924"/>
      <c r="AN893" s="924"/>
      <c r="AO893" s="924"/>
      <c r="AP893" s="924"/>
      <c r="AQ893" s="924"/>
      <c r="AR893" s="924"/>
      <c r="AS893" s="924"/>
      <c r="AT893" s="924"/>
      <c r="AU893" s="924"/>
      <c r="AV893" s="924"/>
      <c r="AW893" s="924"/>
      <c r="AX893" s="924"/>
      <c r="AY893" s="924"/>
      <c r="AZ893" s="924"/>
      <c r="BA893" s="924"/>
      <c r="BB893" s="924"/>
      <c r="BC893" s="924"/>
      <c r="BD893" s="924"/>
      <c r="BE893" s="924"/>
      <c r="BF893" s="924"/>
    </row>
    <row r="894" s="858" customFormat="true" ht="13.9" hidden="false" customHeight="false" outlineLevel="0" collapsed="false">
      <c r="K894" s="924"/>
      <c r="Q894" s="924"/>
      <c r="R894" s="924"/>
      <c r="S894" s="924"/>
      <c r="T894" s="924"/>
      <c r="U894" s="924"/>
      <c r="V894" s="924"/>
      <c r="W894" s="924"/>
      <c r="X894" s="924"/>
      <c r="Y894" s="924"/>
      <c r="Z894" s="924"/>
      <c r="AA894" s="924"/>
      <c r="AB894" s="924"/>
      <c r="AC894" s="924"/>
      <c r="AD894" s="924"/>
      <c r="AE894" s="924"/>
      <c r="AF894" s="924"/>
      <c r="AG894" s="924"/>
      <c r="AH894" s="924"/>
      <c r="AI894" s="924"/>
      <c r="AJ894" s="924"/>
      <c r="AK894" s="924"/>
      <c r="AL894" s="924"/>
      <c r="AM894" s="924"/>
      <c r="AN894" s="924"/>
      <c r="AO894" s="924"/>
      <c r="AP894" s="924"/>
      <c r="AQ894" s="924"/>
      <c r="AR894" s="924"/>
      <c r="AS894" s="924"/>
      <c r="AT894" s="924"/>
      <c r="AU894" s="924"/>
      <c r="AV894" s="924"/>
      <c r="AW894" s="924"/>
      <c r="AX894" s="924"/>
      <c r="AY894" s="924"/>
      <c r="AZ894" s="924"/>
      <c r="BA894" s="924"/>
      <c r="BB894" s="924"/>
      <c r="BC894" s="924"/>
      <c r="BD894" s="924"/>
      <c r="BE894" s="924"/>
      <c r="BF894" s="924"/>
    </row>
    <row r="895" s="858" customFormat="true" ht="13.9" hidden="false" customHeight="false" outlineLevel="0" collapsed="false">
      <c r="K895" s="924"/>
      <c r="Q895" s="924"/>
      <c r="R895" s="924"/>
      <c r="S895" s="924"/>
      <c r="T895" s="924"/>
      <c r="U895" s="924"/>
      <c r="V895" s="924"/>
      <c r="W895" s="924"/>
      <c r="X895" s="924"/>
      <c r="Y895" s="924"/>
      <c r="Z895" s="924"/>
      <c r="AA895" s="924"/>
      <c r="AB895" s="924"/>
      <c r="AC895" s="924"/>
      <c r="AD895" s="924"/>
      <c r="AE895" s="924"/>
      <c r="AF895" s="924"/>
      <c r="AG895" s="924"/>
      <c r="AH895" s="924"/>
      <c r="AI895" s="924"/>
      <c r="AJ895" s="924"/>
      <c r="AK895" s="924"/>
      <c r="AL895" s="924"/>
      <c r="AM895" s="924"/>
      <c r="AN895" s="924"/>
      <c r="AO895" s="924"/>
      <c r="AP895" s="924"/>
      <c r="AQ895" s="924"/>
      <c r="AR895" s="924"/>
      <c r="AS895" s="924"/>
      <c r="AT895" s="924"/>
      <c r="AU895" s="924"/>
      <c r="AV895" s="924"/>
      <c r="AW895" s="924"/>
      <c r="AX895" s="924"/>
      <c r="AY895" s="924"/>
      <c r="AZ895" s="924"/>
      <c r="BA895" s="924"/>
      <c r="BB895" s="924"/>
      <c r="BC895" s="924"/>
      <c r="BD895" s="924"/>
      <c r="BE895" s="924"/>
      <c r="BF895" s="924"/>
    </row>
    <row r="896" s="858" customFormat="true" ht="13.9" hidden="false" customHeight="false" outlineLevel="0" collapsed="false">
      <c r="K896" s="924"/>
      <c r="Q896" s="924"/>
      <c r="R896" s="924"/>
      <c r="S896" s="924"/>
      <c r="T896" s="924"/>
      <c r="U896" s="924"/>
      <c r="V896" s="924"/>
      <c r="W896" s="924"/>
      <c r="X896" s="924"/>
      <c r="Y896" s="924"/>
      <c r="Z896" s="924"/>
      <c r="AA896" s="924"/>
      <c r="AB896" s="924"/>
      <c r="AC896" s="924"/>
      <c r="AD896" s="924"/>
      <c r="AE896" s="924"/>
      <c r="AF896" s="924"/>
      <c r="AG896" s="924"/>
      <c r="AH896" s="924"/>
      <c r="AI896" s="924"/>
      <c r="AJ896" s="924"/>
      <c r="AK896" s="924"/>
      <c r="AL896" s="924"/>
      <c r="AM896" s="924"/>
      <c r="AN896" s="924"/>
      <c r="AO896" s="924"/>
      <c r="AP896" s="924"/>
      <c r="AQ896" s="924"/>
      <c r="AR896" s="924"/>
      <c r="AS896" s="924"/>
      <c r="AT896" s="924"/>
      <c r="AU896" s="924"/>
      <c r="AV896" s="924"/>
      <c r="AW896" s="924"/>
      <c r="AX896" s="924"/>
      <c r="AY896" s="924"/>
      <c r="AZ896" s="924"/>
      <c r="BA896" s="924"/>
      <c r="BB896" s="924"/>
      <c r="BC896" s="924"/>
      <c r="BD896" s="924"/>
      <c r="BE896" s="924"/>
      <c r="BF896" s="924"/>
    </row>
    <row r="897" s="858" customFormat="true" ht="13.9" hidden="false" customHeight="false" outlineLevel="0" collapsed="false">
      <c r="K897" s="924"/>
      <c r="Q897" s="924"/>
      <c r="R897" s="924"/>
      <c r="S897" s="924"/>
      <c r="T897" s="924"/>
      <c r="U897" s="924"/>
      <c r="V897" s="924"/>
      <c r="W897" s="924"/>
      <c r="X897" s="924"/>
      <c r="Y897" s="924"/>
      <c r="Z897" s="924"/>
      <c r="AA897" s="924"/>
      <c r="AB897" s="924"/>
      <c r="AC897" s="924"/>
      <c r="AD897" s="924"/>
      <c r="AE897" s="924"/>
      <c r="AF897" s="924"/>
      <c r="AG897" s="924"/>
      <c r="AH897" s="924"/>
      <c r="AI897" s="924"/>
      <c r="AJ897" s="924"/>
      <c r="AK897" s="924"/>
      <c r="AL897" s="924"/>
      <c r="AM897" s="924"/>
      <c r="AN897" s="924"/>
      <c r="AO897" s="924"/>
      <c r="AP897" s="924"/>
      <c r="AQ897" s="924"/>
      <c r="AR897" s="924"/>
      <c r="AS897" s="924"/>
      <c r="AT897" s="924"/>
      <c r="AU897" s="924"/>
      <c r="AV897" s="924"/>
      <c r="AW897" s="924"/>
      <c r="AX897" s="924"/>
      <c r="AY897" s="924"/>
      <c r="AZ897" s="924"/>
      <c r="BA897" s="924"/>
      <c r="BB897" s="924"/>
      <c r="BC897" s="924"/>
      <c r="BD897" s="924"/>
      <c r="BE897" s="924"/>
      <c r="BF897" s="924"/>
    </row>
    <row r="898" s="858" customFormat="true" ht="13.9" hidden="false" customHeight="false" outlineLevel="0" collapsed="false">
      <c r="K898" s="924"/>
      <c r="Q898" s="924"/>
      <c r="R898" s="924"/>
      <c r="S898" s="924"/>
      <c r="T898" s="924"/>
      <c r="U898" s="924"/>
      <c r="V898" s="924"/>
      <c r="W898" s="924"/>
      <c r="X898" s="924"/>
      <c r="Y898" s="924"/>
      <c r="Z898" s="924"/>
      <c r="AA898" s="924"/>
      <c r="AB898" s="924"/>
      <c r="AC898" s="924"/>
      <c r="AD898" s="924"/>
      <c r="AE898" s="924"/>
      <c r="AF898" s="924"/>
      <c r="AG898" s="924"/>
      <c r="AH898" s="924"/>
      <c r="AI898" s="924"/>
      <c r="AJ898" s="924"/>
      <c r="AK898" s="924"/>
      <c r="AL898" s="924"/>
      <c r="AM898" s="924"/>
      <c r="AN898" s="924"/>
      <c r="AO898" s="924"/>
      <c r="AP898" s="924"/>
      <c r="AQ898" s="924"/>
      <c r="AR898" s="924"/>
      <c r="AS898" s="924"/>
      <c r="AT898" s="924"/>
      <c r="AU898" s="924"/>
      <c r="AV898" s="924"/>
      <c r="AW898" s="924"/>
      <c r="AX898" s="924"/>
      <c r="AY898" s="924"/>
      <c r="AZ898" s="924"/>
      <c r="BA898" s="924"/>
      <c r="BB898" s="924"/>
      <c r="BC898" s="924"/>
      <c r="BD898" s="924"/>
      <c r="BE898" s="924"/>
      <c r="BF898" s="924"/>
    </row>
    <row r="899" s="858" customFormat="true" ht="13.9" hidden="false" customHeight="false" outlineLevel="0" collapsed="false">
      <c r="K899" s="924"/>
      <c r="Q899" s="924"/>
      <c r="R899" s="924"/>
      <c r="S899" s="924"/>
      <c r="T899" s="924"/>
      <c r="U899" s="924"/>
      <c r="V899" s="924"/>
      <c r="W899" s="924"/>
      <c r="X899" s="924"/>
      <c r="Y899" s="924"/>
      <c r="Z899" s="924"/>
      <c r="AA899" s="924"/>
      <c r="AB899" s="924"/>
      <c r="AC899" s="924"/>
      <c r="AD899" s="924"/>
      <c r="AE899" s="924"/>
      <c r="AF899" s="924"/>
      <c r="AG899" s="924"/>
      <c r="AH899" s="924"/>
      <c r="AI899" s="924"/>
      <c r="AJ899" s="924"/>
      <c r="AK899" s="924"/>
      <c r="AL899" s="924"/>
      <c r="AM899" s="924"/>
      <c r="AN899" s="924"/>
      <c r="AO899" s="924"/>
      <c r="AP899" s="924"/>
      <c r="AQ899" s="924"/>
      <c r="AR899" s="924"/>
      <c r="AS899" s="924"/>
      <c r="AT899" s="924"/>
      <c r="AU899" s="924"/>
      <c r="AV899" s="924"/>
      <c r="AW899" s="924"/>
      <c r="AX899" s="924"/>
      <c r="AY899" s="924"/>
      <c r="AZ899" s="924"/>
      <c r="BA899" s="924"/>
      <c r="BB899" s="924"/>
      <c r="BC899" s="924"/>
      <c r="BD899" s="924"/>
      <c r="BE899" s="924"/>
      <c r="BF899" s="924"/>
    </row>
    <row r="900" s="858" customFormat="true" ht="13.9" hidden="false" customHeight="false" outlineLevel="0" collapsed="false">
      <c r="K900" s="924"/>
      <c r="Q900" s="924"/>
      <c r="R900" s="924"/>
      <c r="S900" s="924"/>
      <c r="T900" s="924"/>
      <c r="U900" s="924"/>
      <c r="V900" s="924"/>
      <c r="W900" s="924"/>
      <c r="X900" s="924"/>
      <c r="Y900" s="924"/>
      <c r="Z900" s="924"/>
      <c r="AA900" s="924"/>
      <c r="AB900" s="924"/>
      <c r="AC900" s="924"/>
      <c r="AD900" s="924"/>
      <c r="AE900" s="924"/>
      <c r="AF900" s="924"/>
      <c r="AG900" s="924"/>
      <c r="AH900" s="924"/>
      <c r="AI900" s="924"/>
      <c r="AJ900" s="924"/>
      <c r="AK900" s="924"/>
      <c r="AL900" s="924"/>
      <c r="AM900" s="924"/>
      <c r="AN900" s="924"/>
      <c r="AO900" s="924"/>
      <c r="AP900" s="924"/>
      <c r="AQ900" s="924"/>
      <c r="AR900" s="924"/>
      <c r="AS900" s="924"/>
      <c r="AT900" s="924"/>
      <c r="AU900" s="924"/>
      <c r="AV900" s="924"/>
      <c r="AW900" s="924"/>
      <c r="AX900" s="924"/>
      <c r="AY900" s="924"/>
      <c r="AZ900" s="924"/>
      <c r="BA900" s="924"/>
      <c r="BB900" s="924"/>
      <c r="BC900" s="924"/>
      <c r="BD900" s="924"/>
      <c r="BE900" s="924"/>
      <c r="BF900" s="924"/>
    </row>
    <row r="901" s="858" customFormat="true" ht="13.9" hidden="false" customHeight="false" outlineLevel="0" collapsed="false">
      <c r="K901" s="924"/>
      <c r="Q901" s="924"/>
      <c r="R901" s="924"/>
      <c r="S901" s="924"/>
      <c r="T901" s="924"/>
      <c r="U901" s="924"/>
      <c r="V901" s="924"/>
      <c r="W901" s="924"/>
      <c r="X901" s="924"/>
      <c r="Y901" s="924"/>
      <c r="Z901" s="924"/>
      <c r="AA901" s="924"/>
      <c r="AB901" s="924"/>
      <c r="AC901" s="924"/>
      <c r="AD901" s="924"/>
      <c r="AE901" s="924"/>
      <c r="AF901" s="924"/>
      <c r="AG901" s="924"/>
      <c r="AH901" s="924"/>
      <c r="AI901" s="924"/>
      <c r="AJ901" s="924"/>
      <c r="AK901" s="924"/>
      <c r="AL901" s="924"/>
      <c r="AM901" s="924"/>
      <c r="AN901" s="924"/>
      <c r="AO901" s="924"/>
      <c r="AP901" s="924"/>
      <c r="AQ901" s="924"/>
      <c r="AR901" s="924"/>
      <c r="AS901" s="924"/>
      <c r="AT901" s="924"/>
      <c r="AU901" s="924"/>
      <c r="AV901" s="924"/>
      <c r="AW901" s="924"/>
      <c r="AX901" s="924"/>
      <c r="AY901" s="924"/>
      <c r="AZ901" s="924"/>
      <c r="BA901" s="924"/>
      <c r="BB901" s="924"/>
      <c r="BC901" s="924"/>
      <c r="BD901" s="924"/>
      <c r="BE901" s="924"/>
      <c r="BF901" s="924"/>
    </row>
    <row r="902" s="858" customFormat="true" ht="13.9" hidden="false" customHeight="false" outlineLevel="0" collapsed="false">
      <c r="K902" s="924"/>
      <c r="Q902" s="924"/>
      <c r="R902" s="924"/>
      <c r="S902" s="924"/>
      <c r="T902" s="924"/>
      <c r="U902" s="924"/>
      <c r="V902" s="924"/>
      <c r="W902" s="924"/>
      <c r="X902" s="924"/>
      <c r="Y902" s="924"/>
      <c r="Z902" s="924"/>
      <c r="AA902" s="924"/>
      <c r="AB902" s="924"/>
      <c r="AC902" s="924"/>
      <c r="AD902" s="924"/>
      <c r="AE902" s="924"/>
      <c r="AF902" s="924"/>
      <c r="AG902" s="924"/>
      <c r="AH902" s="924"/>
      <c r="AI902" s="924"/>
      <c r="AJ902" s="924"/>
      <c r="AK902" s="924"/>
      <c r="AL902" s="924"/>
      <c r="AM902" s="924"/>
      <c r="AN902" s="924"/>
      <c r="AO902" s="924"/>
      <c r="AP902" s="924"/>
      <c r="AQ902" s="924"/>
      <c r="AR902" s="924"/>
      <c r="AS902" s="924"/>
      <c r="AT902" s="924"/>
      <c r="AU902" s="924"/>
      <c r="AV902" s="924"/>
      <c r="AW902" s="924"/>
      <c r="AX902" s="924"/>
      <c r="AY902" s="924"/>
      <c r="AZ902" s="924"/>
      <c r="BA902" s="924"/>
      <c r="BB902" s="924"/>
      <c r="BC902" s="924"/>
      <c r="BD902" s="924"/>
      <c r="BE902" s="924"/>
      <c r="BF902" s="924"/>
    </row>
    <row r="903" s="858" customFormat="true" ht="13.9" hidden="false" customHeight="false" outlineLevel="0" collapsed="false">
      <c r="K903" s="924"/>
      <c r="Q903" s="924"/>
      <c r="R903" s="924"/>
      <c r="S903" s="924"/>
      <c r="T903" s="924"/>
      <c r="U903" s="924"/>
      <c r="V903" s="924"/>
      <c r="W903" s="924"/>
      <c r="X903" s="924"/>
      <c r="Y903" s="924"/>
      <c r="Z903" s="924"/>
      <c r="AA903" s="924"/>
      <c r="AB903" s="924"/>
      <c r="AC903" s="924"/>
      <c r="AD903" s="924"/>
      <c r="AE903" s="924"/>
      <c r="AF903" s="924"/>
      <c r="AG903" s="924"/>
      <c r="AH903" s="924"/>
      <c r="AI903" s="924"/>
      <c r="AJ903" s="924"/>
      <c r="AK903" s="924"/>
      <c r="AL903" s="924"/>
      <c r="AM903" s="924"/>
      <c r="AN903" s="924"/>
      <c r="AO903" s="924"/>
      <c r="AP903" s="924"/>
      <c r="AQ903" s="924"/>
      <c r="AR903" s="924"/>
      <c r="AS903" s="924"/>
      <c r="AT903" s="924"/>
      <c r="AU903" s="924"/>
      <c r="AV903" s="924"/>
      <c r="AW903" s="924"/>
      <c r="AX903" s="924"/>
      <c r="AY903" s="924"/>
      <c r="AZ903" s="924"/>
      <c r="BA903" s="924"/>
      <c r="BB903" s="924"/>
      <c r="BC903" s="924"/>
      <c r="BD903" s="924"/>
      <c r="BE903" s="924"/>
      <c r="BF903" s="924"/>
    </row>
    <row r="904" s="858" customFormat="true" ht="13.9" hidden="false" customHeight="false" outlineLevel="0" collapsed="false">
      <c r="K904" s="924"/>
      <c r="Q904" s="924"/>
      <c r="R904" s="924"/>
      <c r="S904" s="924"/>
      <c r="T904" s="924"/>
      <c r="U904" s="924"/>
      <c r="V904" s="924"/>
      <c r="W904" s="924"/>
      <c r="X904" s="924"/>
      <c r="Y904" s="924"/>
      <c r="Z904" s="924"/>
      <c r="AA904" s="924"/>
      <c r="AB904" s="924"/>
      <c r="AC904" s="924"/>
      <c r="AD904" s="924"/>
      <c r="AE904" s="924"/>
      <c r="AF904" s="924"/>
      <c r="AG904" s="924"/>
      <c r="AH904" s="924"/>
      <c r="AI904" s="924"/>
      <c r="AJ904" s="924"/>
      <c r="AK904" s="924"/>
      <c r="AL904" s="924"/>
      <c r="AM904" s="924"/>
      <c r="AN904" s="924"/>
      <c r="AO904" s="924"/>
      <c r="AP904" s="924"/>
      <c r="AQ904" s="924"/>
      <c r="AR904" s="924"/>
      <c r="AS904" s="924"/>
      <c r="AT904" s="924"/>
      <c r="AU904" s="924"/>
      <c r="AV904" s="924"/>
      <c r="AW904" s="924"/>
      <c r="AX904" s="924"/>
      <c r="AY904" s="924"/>
      <c r="AZ904" s="924"/>
      <c r="BA904" s="924"/>
      <c r="BB904" s="924"/>
      <c r="BC904" s="924"/>
      <c r="BD904" s="924"/>
      <c r="BE904" s="924"/>
      <c r="BF904" s="924"/>
    </row>
    <row r="905" s="858" customFormat="true" ht="13.9" hidden="false" customHeight="false" outlineLevel="0" collapsed="false">
      <c r="K905" s="924"/>
      <c r="Q905" s="924"/>
      <c r="R905" s="924"/>
      <c r="S905" s="924"/>
      <c r="T905" s="924"/>
      <c r="U905" s="924"/>
      <c r="V905" s="924"/>
      <c r="W905" s="924"/>
      <c r="X905" s="924"/>
      <c r="Y905" s="924"/>
      <c r="Z905" s="924"/>
      <c r="AA905" s="924"/>
      <c r="AB905" s="924"/>
      <c r="AC905" s="924"/>
      <c r="AD905" s="924"/>
      <c r="AE905" s="924"/>
      <c r="AF905" s="924"/>
      <c r="AG905" s="924"/>
      <c r="AH905" s="924"/>
      <c r="AI905" s="924"/>
      <c r="AJ905" s="924"/>
      <c r="AK905" s="924"/>
      <c r="AL905" s="924"/>
      <c r="AM905" s="924"/>
      <c r="AN905" s="924"/>
      <c r="AO905" s="924"/>
      <c r="AP905" s="924"/>
      <c r="AQ905" s="924"/>
      <c r="AR905" s="924"/>
      <c r="AS905" s="924"/>
      <c r="AT905" s="924"/>
      <c r="AU905" s="924"/>
      <c r="AV905" s="924"/>
      <c r="AW905" s="924"/>
      <c r="AX905" s="924"/>
      <c r="AY905" s="924"/>
      <c r="AZ905" s="924"/>
      <c r="BA905" s="924"/>
      <c r="BB905" s="924"/>
      <c r="BC905" s="924"/>
      <c r="BD905" s="924"/>
      <c r="BE905" s="924"/>
      <c r="BF905" s="924"/>
    </row>
    <row r="906" s="858" customFormat="true" ht="13.9" hidden="false" customHeight="false" outlineLevel="0" collapsed="false">
      <c r="K906" s="924"/>
      <c r="Q906" s="924"/>
      <c r="R906" s="924"/>
      <c r="S906" s="924"/>
      <c r="T906" s="924"/>
      <c r="U906" s="924"/>
      <c r="V906" s="924"/>
      <c r="W906" s="924"/>
      <c r="X906" s="924"/>
      <c r="Y906" s="924"/>
      <c r="Z906" s="924"/>
      <c r="AA906" s="924"/>
      <c r="AB906" s="924"/>
      <c r="AC906" s="924"/>
      <c r="AD906" s="924"/>
      <c r="AE906" s="924"/>
      <c r="AF906" s="924"/>
      <c r="AG906" s="924"/>
      <c r="AH906" s="924"/>
      <c r="AI906" s="924"/>
      <c r="AJ906" s="924"/>
      <c r="AK906" s="924"/>
      <c r="AL906" s="924"/>
      <c r="AM906" s="924"/>
      <c r="AN906" s="924"/>
      <c r="AO906" s="924"/>
      <c r="AP906" s="924"/>
      <c r="AQ906" s="924"/>
      <c r="AR906" s="924"/>
      <c r="AS906" s="924"/>
      <c r="AT906" s="924"/>
      <c r="AU906" s="924"/>
      <c r="AV906" s="924"/>
      <c r="AW906" s="924"/>
      <c r="AX906" s="924"/>
      <c r="AY906" s="924"/>
      <c r="AZ906" s="924"/>
      <c r="BA906" s="924"/>
      <c r="BB906" s="924"/>
      <c r="BC906" s="924"/>
      <c r="BD906" s="924"/>
      <c r="BE906" s="924"/>
      <c r="BF906" s="924"/>
    </row>
    <row r="907" s="858" customFormat="true" ht="13.9" hidden="false" customHeight="false" outlineLevel="0" collapsed="false">
      <c r="K907" s="924"/>
      <c r="Q907" s="924"/>
      <c r="R907" s="924"/>
      <c r="S907" s="924"/>
      <c r="T907" s="924"/>
      <c r="U907" s="924"/>
      <c r="V907" s="924"/>
      <c r="W907" s="924"/>
      <c r="X907" s="924"/>
      <c r="Y907" s="924"/>
      <c r="Z907" s="924"/>
      <c r="AA907" s="924"/>
      <c r="AB907" s="924"/>
      <c r="AC907" s="924"/>
      <c r="AD907" s="924"/>
      <c r="AE907" s="924"/>
      <c r="AF907" s="924"/>
      <c r="AG907" s="924"/>
      <c r="AH907" s="924"/>
      <c r="AI907" s="924"/>
      <c r="AJ907" s="924"/>
      <c r="AK907" s="924"/>
      <c r="AL907" s="924"/>
      <c r="AM907" s="924"/>
      <c r="AN907" s="924"/>
      <c r="AO907" s="924"/>
      <c r="AP907" s="924"/>
      <c r="AQ907" s="924"/>
      <c r="AR907" s="924"/>
      <c r="AS907" s="924"/>
      <c r="AT907" s="924"/>
      <c r="AU907" s="924"/>
      <c r="AV907" s="924"/>
      <c r="AW907" s="924"/>
      <c r="AX907" s="924"/>
      <c r="AY907" s="924"/>
      <c r="AZ907" s="924"/>
      <c r="BA907" s="924"/>
      <c r="BB907" s="924"/>
      <c r="BC907" s="924"/>
      <c r="BD907" s="924"/>
      <c r="BE907" s="924"/>
      <c r="BF907" s="924"/>
    </row>
    <row r="908" s="858" customFormat="true" ht="13.9" hidden="false" customHeight="false" outlineLevel="0" collapsed="false">
      <c r="K908" s="924"/>
      <c r="Q908" s="924"/>
      <c r="R908" s="924"/>
      <c r="S908" s="924"/>
      <c r="T908" s="924"/>
      <c r="U908" s="924"/>
      <c r="V908" s="924"/>
      <c r="W908" s="924"/>
      <c r="X908" s="924"/>
      <c r="Y908" s="924"/>
      <c r="Z908" s="924"/>
      <c r="AA908" s="924"/>
      <c r="AB908" s="924"/>
      <c r="AC908" s="924"/>
      <c r="AD908" s="924"/>
      <c r="AE908" s="924"/>
      <c r="AF908" s="924"/>
      <c r="AG908" s="924"/>
      <c r="AH908" s="924"/>
      <c r="AI908" s="924"/>
      <c r="AJ908" s="924"/>
      <c r="AK908" s="924"/>
      <c r="AL908" s="924"/>
      <c r="AM908" s="924"/>
      <c r="AN908" s="924"/>
      <c r="AO908" s="924"/>
      <c r="AP908" s="924"/>
      <c r="AQ908" s="924"/>
      <c r="AR908" s="924"/>
      <c r="AS908" s="924"/>
      <c r="AT908" s="924"/>
      <c r="AU908" s="924"/>
      <c r="AV908" s="924"/>
      <c r="AW908" s="924"/>
      <c r="AX908" s="924"/>
      <c r="AY908" s="924"/>
      <c r="AZ908" s="924"/>
      <c r="BA908" s="924"/>
      <c r="BB908" s="924"/>
      <c r="BC908" s="924"/>
      <c r="BD908" s="924"/>
      <c r="BE908" s="924"/>
      <c r="BF908" s="924"/>
    </row>
    <row r="909" s="858" customFormat="true" ht="13.9" hidden="false" customHeight="false" outlineLevel="0" collapsed="false">
      <c r="K909" s="924"/>
      <c r="Q909" s="924"/>
      <c r="R909" s="924"/>
      <c r="S909" s="924"/>
      <c r="T909" s="924"/>
      <c r="U909" s="924"/>
      <c r="V909" s="924"/>
      <c r="W909" s="924"/>
      <c r="X909" s="924"/>
      <c r="Y909" s="924"/>
      <c r="Z909" s="924"/>
      <c r="AA909" s="924"/>
      <c r="AB909" s="924"/>
      <c r="AC909" s="924"/>
      <c r="AD909" s="924"/>
      <c r="AE909" s="924"/>
      <c r="AF909" s="924"/>
      <c r="AG909" s="924"/>
      <c r="AH909" s="924"/>
      <c r="AI909" s="924"/>
      <c r="AJ909" s="924"/>
      <c r="AK909" s="924"/>
      <c r="AL909" s="924"/>
      <c r="AM909" s="924"/>
      <c r="AN909" s="924"/>
      <c r="AO909" s="924"/>
      <c r="AP909" s="924"/>
      <c r="AQ909" s="924"/>
      <c r="AR909" s="924"/>
      <c r="AS909" s="924"/>
      <c r="AT909" s="924"/>
      <c r="AU909" s="924"/>
      <c r="AV909" s="924"/>
      <c r="AW909" s="924"/>
      <c r="AX909" s="924"/>
      <c r="AY909" s="924"/>
      <c r="AZ909" s="924"/>
      <c r="BA909" s="924"/>
      <c r="BB909" s="924"/>
      <c r="BC909" s="924"/>
      <c r="BD909" s="924"/>
      <c r="BE909" s="924"/>
      <c r="BF909" s="924"/>
    </row>
    <row r="910" s="858" customFormat="true" ht="13.9" hidden="false" customHeight="false" outlineLevel="0" collapsed="false">
      <c r="K910" s="924"/>
      <c r="Q910" s="924"/>
      <c r="R910" s="924"/>
      <c r="S910" s="924"/>
      <c r="T910" s="924"/>
      <c r="U910" s="924"/>
      <c r="V910" s="924"/>
      <c r="W910" s="924"/>
      <c r="X910" s="924"/>
      <c r="Y910" s="924"/>
      <c r="Z910" s="924"/>
      <c r="AA910" s="924"/>
      <c r="AB910" s="924"/>
      <c r="AC910" s="924"/>
      <c r="AD910" s="924"/>
      <c r="AE910" s="924"/>
      <c r="AF910" s="924"/>
      <c r="AG910" s="924"/>
      <c r="AH910" s="924"/>
      <c r="AI910" s="924"/>
      <c r="AJ910" s="924"/>
      <c r="AK910" s="924"/>
      <c r="AL910" s="924"/>
      <c r="AM910" s="924"/>
      <c r="AN910" s="924"/>
      <c r="AO910" s="924"/>
      <c r="AP910" s="924"/>
      <c r="AQ910" s="924"/>
      <c r="AR910" s="924"/>
      <c r="AS910" s="924"/>
      <c r="AT910" s="924"/>
      <c r="AU910" s="924"/>
      <c r="AV910" s="924"/>
      <c r="AW910" s="924"/>
      <c r="AX910" s="924"/>
      <c r="AY910" s="924"/>
      <c r="AZ910" s="924"/>
      <c r="BA910" s="924"/>
      <c r="BB910" s="924"/>
      <c r="BC910" s="924"/>
      <c r="BD910" s="924"/>
      <c r="BE910" s="924"/>
      <c r="BF910" s="924"/>
    </row>
    <row r="911" s="858" customFormat="true" ht="13.9" hidden="false" customHeight="false" outlineLevel="0" collapsed="false">
      <c r="K911" s="924"/>
      <c r="Q911" s="924"/>
      <c r="R911" s="924"/>
      <c r="S911" s="924"/>
      <c r="T911" s="924"/>
      <c r="U911" s="924"/>
      <c r="V911" s="924"/>
      <c r="W911" s="924"/>
      <c r="X911" s="924"/>
      <c r="Y911" s="924"/>
      <c r="Z911" s="924"/>
      <c r="AA911" s="924"/>
      <c r="AB911" s="924"/>
      <c r="AC911" s="924"/>
      <c r="AD911" s="924"/>
      <c r="AE911" s="924"/>
      <c r="AF911" s="924"/>
      <c r="AG911" s="924"/>
      <c r="AH911" s="924"/>
      <c r="AI911" s="924"/>
      <c r="AJ911" s="924"/>
      <c r="AK911" s="924"/>
      <c r="AL911" s="924"/>
      <c r="AM911" s="924"/>
      <c r="AN911" s="924"/>
      <c r="AO911" s="924"/>
      <c r="AP911" s="924"/>
      <c r="AQ911" s="924"/>
      <c r="AR911" s="924"/>
      <c r="AS911" s="924"/>
      <c r="AT911" s="924"/>
      <c r="AU911" s="924"/>
      <c r="AV911" s="924"/>
      <c r="AW911" s="924"/>
      <c r="AX911" s="924"/>
      <c r="AY911" s="924"/>
      <c r="AZ911" s="924"/>
      <c r="BA911" s="924"/>
      <c r="BB911" s="924"/>
      <c r="BC911" s="924"/>
      <c r="BD911" s="924"/>
      <c r="BE911" s="924"/>
      <c r="BF911" s="924"/>
    </row>
    <row r="912" s="858" customFormat="true" ht="13.9" hidden="false" customHeight="false" outlineLevel="0" collapsed="false">
      <c r="K912" s="924"/>
      <c r="Q912" s="924"/>
      <c r="R912" s="924"/>
      <c r="S912" s="924"/>
      <c r="T912" s="924"/>
      <c r="U912" s="924"/>
      <c r="V912" s="924"/>
      <c r="W912" s="924"/>
      <c r="X912" s="924"/>
      <c r="Y912" s="924"/>
      <c r="Z912" s="924"/>
      <c r="AA912" s="924"/>
      <c r="AB912" s="924"/>
      <c r="AC912" s="924"/>
      <c r="AD912" s="924"/>
      <c r="AE912" s="924"/>
      <c r="AF912" s="924"/>
      <c r="AG912" s="924"/>
      <c r="AH912" s="924"/>
      <c r="AI912" s="924"/>
      <c r="AJ912" s="924"/>
      <c r="AK912" s="924"/>
      <c r="AL912" s="924"/>
      <c r="AM912" s="924"/>
      <c r="AN912" s="924"/>
      <c r="AO912" s="924"/>
      <c r="AP912" s="924"/>
      <c r="AQ912" s="924"/>
      <c r="AR912" s="924"/>
      <c r="AS912" s="924"/>
      <c r="AT912" s="924"/>
      <c r="AU912" s="924"/>
      <c r="AV912" s="924"/>
      <c r="AW912" s="924"/>
      <c r="AX912" s="924"/>
      <c r="AY912" s="924"/>
      <c r="AZ912" s="924"/>
      <c r="BA912" s="924"/>
      <c r="BB912" s="924"/>
      <c r="BC912" s="924"/>
      <c r="BD912" s="924"/>
      <c r="BE912" s="924"/>
      <c r="BF912" s="924"/>
    </row>
    <row r="913" s="858" customFormat="true" ht="13.9" hidden="false" customHeight="false" outlineLevel="0" collapsed="false">
      <c r="K913" s="924"/>
      <c r="Q913" s="924"/>
      <c r="R913" s="924"/>
      <c r="S913" s="924"/>
      <c r="T913" s="924"/>
      <c r="U913" s="924"/>
      <c r="V913" s="924"/>
      <c r="W913" s="924"/>
      <c r="X913" s="924"/>
      <c r="Y913" s="924"/>
      <c r="Z913" s="924"/>
      <c r="AA913" s="924"/>
      <c r="AB913" s="924"/>
      <c r="AC913" s="924"/>
      <c r="AD913" s="924"/>
      <c r="AE913" s="924"/>
      <c r="AF913" s="924"/>
      <c r="AG913" s="924"/>
      <c r="AH913" s="924"/>
      <c r="AI913" s="924"/>
      <c r="AJ913" s="924"/>
      <c r="AK913" s="924"/>
      <c r="AL913" s="924"/>
      <c r="AM913" s="924"/>
      <c r="AN913" s="924"/>
      <c r="AO913" s="924"/>
      <c r="AP913" s="924"/>
      <c r="AQ913" s="924"/>
      <c r="AR913" s="924"/>
      <c r="AS913" s="924"/>
      <c r="AT913" s="924"/>
      <c r="AU913" s="924"/>
      <c r="AV913" s="924"/>
      <c r="AW913" s="924"/>
      <c r="AX913" s="924"/>
      <c r="AY913" s="924"/>
      <c r="AZ913" s="924"/>
      <c r="BA913" s="924"/>
      <c r="BB913" s="924"/>
      <c r="BC913" s="924"/>
      <c r="BD913" s="924"/>
      <c r="BE913" s="924"/>
      <c r="BF913" s="924"/>
    </row>
    <row r="914" s="858" customFormat="true" ht="13.9" hidden="false" customHeight="false" outlineLevel="0" collapsed="false">
      <c r="K914" s="924"/>
      <c r="Q914" s="924"/>
      <c r="R914" s="924"/>
      <c r="S914" s="924"/>
      <c r="T914" s="924"/>
      <c r="U914" s="924"/>
      <c r="V914" s="924"/>
      <c r="W914" s="924"/>
      <c r="X914" s="924"/>
      <c r="Y914" s="924"/>
      <c r="Z914" s="924"/>
      <c r="AA914" s="924"/>
      <c r="AB914" s="924"/>
      <c r="AC914" s="924"/>
      <c r="AD914" s="924"/>
      <c r="AE914" s="924"/>
      <c r="AF914" s="924"/>
      <c r="AG914" s="924"/>
      <c r="AH914" s="924"/>
      <c r="AI914" s="924"/>
      <c r="AJ914" s="924"/>
      <c r="AK914" s="924"/>
      <c r="AL914" s="924"/>
      <c r="AM914" s="924"/>
      <c r="AN914" s="924"/>
      <c r="AO914" s="924"/>
      <c r="AP914" s="924"/>
      <c r="AQ914" s="924"/>
      <c r="AR914" s="924"/>
      <c r="AS914" s="924"/>
      <c r="AT914" s="924"/>
      <c r="AU914" s="924"/>
      <c r="AV914" s="924"/>
      <c r="AW914" s="924"/>
      <c r="AX914" s="924"/>
      <c r="AY914" s="924"/>
      <c r="AZ914" s="924"/>
      <c r="BA914" s="924"/>
      <c r="BB914" s="924"/>
      <c r="BC914" s="924"/>
      <c r="BD914" s="924"/>
      <c r="BE914" s="924"/>
      <c r="BF914" s="924"/>
    </row>
    <row r="915" s="858" customFormat="true" ht="13.9" hidden="false" customHeight="false" outlineLevel="0" collapsed="false">
      <c r="K915" s="924"/>
      <c r="Q915" s="924"/>
      <c r="R915" s="924"/>
      <c r="S915" s="924"/>
      <c r="T915" s="924"/>
      <c r="U915" s="924"/>
      <c r="V915" s="924"/>
      <c r="W915" s="924"/>
      <c r="X915" s="924"/>
      <c r="Y915" s="924"/>
      <c r="Z915" s="924"/>
      <c r="AA915" s="924"/>
      <c r="AB915" s="924"/>
      <c r="AC915" s="924"/>
      <c r="AD915" s="924"/>
      <c r="AE915" s="924"/>
      <c r="AF915" s="924"/>
      <c r="AG915" s="924"/>
      <c r="AH915" s="924"/>
      <c r="AI915" s="924"/>
      <c r="AJ915" s="924"/>
      <c r="AK915" s="924"/>
      <c r="AL915" s="924"/>
      <c r="AM915" s="924"/>
      <c r="AN915" s="924"/>
      <c r="AO915" s="924"/>
      <c r="AP915" s="924"/>
      <c r="AQ915" s="924"/>
      <c r="AR915" s="924"/>
      <c r="AS915" s="924"/>
      <c r="AT915" s="924"/>
      <c r="AU915" s="924"/>
      <c r="AV915" s="924"/>
      <c r="AW915" s="924"/>
      <c r="AX915" s="924"/>
      <c r="AY915" s="924"/>
      <c r="AZ915" s="924"/>
      <c r="BA915" s="924"/>
      <c r="BB915" s="924"/>
      <c r="BC915" s="924"/>
      <c r="BD915" s="924"/>
      <c r="BE915" s="924"/>
      <c r="BF915" s="924"/>
    </row>
    <row r="916" s="858" customFormat="true" ht="13.9" hidden="false" customHeight="false" outlineLevel="0" collapsed="false">
      <c r="K916" s="924"/>
      <c r="Q916" s="924"/>
      <c r="R916" s="924"/>
      <c r="S916" s="924"/>
      <c r="T916" s="924"/>
      <c r="U916" s="924"/>
      <c r="V916" s="924"/>
      <c r="W916" s="924"/>
      <c r="X916" s="924"/>
      <c r="Y916" s="924"/>
      <c r="Z916" s="924"/>
      <c r="AA916" s="924"/>
      <c r="AB916" s="924"/>
      <c r="AC916" s="924"/>
      <c r="AD916" s="924"/>
      <c r="AE916" s="924"/>
      <c r="AF916" s="924"/>
      <c r="AG916" s="924"/>
      <c r="AH916" s="924"/>
      <c r="AI916" s="924"/>
      <c r="AJ916" s="924"/>
      <c r="AK916" s="924"/>
      <c r="AL916" s="924"/>
      <c r="AM916" s="924"/>
      <c r="AN916" s="924"/>
      <c r="AO916" s="924"/>
      <c r="AP916" s="924"/>
      <c r="AQ916" s="924"/>
      <c r="AR916" s="924"/>
      <c r="AS916" s="924"/>
      <c r="AT916" s="924"/>
      <c r="AU916" s="924"/>
      <c r="AV916" s="924"/>
      <c r="AW916" s="924"/>
      <c r="AX916" s="924"/>
      <c r="AY916" s="924"/>
      <c r="AZ916" s="924"/>
      <c r="BA916" s="924"/>
      <c r="BB916" s="924"/>
      <c r="BC916" s="924"/>
      <c r="BD916" s="924"/>
      <c r="BE916" s="924"/>
      <c r="BF916" s="924"/>
    </row>
    <row r="917" s="858" customFormat="true" ht="13.9" hidden="false" customHeight="false" outlineLevel="0" collapsed="false">
      <c r="K917" s="924"/>
      <c r="Q917" s="924"/>
      <c r="R917" s="924"/>
      <c r="S917" s="924"/>
      <c r="T917" s="924"/>
      <c r="U917" s="924"/>
      <c r="V917" s="924"/>
      <c r="W917" s="924"/>
      <c r="X917" s="924"/>
      <c r="Y917" s="924"/>
      <c r="Z917" s="924"/>
      <c r="AA917" s="924"/>
      <c r="AB917" s="924"/>
      <c r="AC917" s="924"/>
      <c r="AD917" s="924"/>
      <c r="AE917" s="924"/>
      <c r="AF917" s="924"/>
      <c r="AG917" s="924"/>
      <c r="AH917" s="924"/>
      <c r="AI917" s="924"/>
      <c r="AJ917" s="924"/>
      <c r="AK917" s="924"/>
      <c r="AL917" s="924"/>
      <c r="AM917" s="924"/>
      <c r="AN917" s="924"/>
      <c r="AO917" s="924"/>
      <c r="AP917" s="924"/>
      <c r="AQ917" s="924"/>
      <c r="AR917" s="924"/>
      <c r="AS917" s="924"/>
      <c r="AT917" s="924"/>
      <c r="AU917" s="924"/>
      <c r="AV917" s="924"/>
      <c r="AW917" s="924"/>
      <c r="AX917" s="924"/>
      <c r="AY917" s="924"/>
      <c r="AZ917" s="924"/>
      <c r="BA917" s="924"/>
      <c r="BB917" s="924"/>
      <c r="BC917" s="924"/>
      <c r="BD917" s="924"/>
      <c r="BE917" s="924"/>
      <c r="BF917" s="924"/>
    </row>
    <row r="918" s="858" customFormat="true" ht="13.9" hidden="false" customHeight="false" outlineLevel="0" collapsed="false">
      <c r="K918" s="924"/>
      <c r="Q918" s="924"/>
      <c r="R918" s="924"/>
      <c r="S918" s="924"/>
      <c r="T918" s="924"/>
      <c r="U918" s="924"/>
      <c r="V918" s="924"/>
      <c r="W918" s="924"/>
      <c r="X918" s="924"/>
      <c r="Y918" s="924"/>
      <c r="Z918" s="924"/>
      <c r="AA918" s="924"/>
      <c r="AB918" s="924"/>
      <c r="AC918" s="924"/>
      <c r="AD918" s="924"/>
      <c r="AE918" s="924"/>
      <c r="AF918" s="924"/>
      <c r="AG918" s="924"/>
      <c r="AH918" s="924"/>
      <c r="AI918" s="924"/>
      <c r="AJ918" s="924"/>
      <c r="AK918" s="924"/>
      <c r="AL918" s="924"/>
      <c r="AM918" s="924"/>
      <c r="AN918" s="924"/>
      <c r="AO918" s="924"/>
      <c r="AP918" s="924"/>
      <c r="AQ918" s="924"/>
      <c r="AR918" s="924"/>
      <c r="AS918" s="924"/>
      <c r="AT918" s="924"/>
      <c r="AU918" s="924"/>
      <c r="AV918" s="924"/>
      <c r="AW918" s="924"/>
      <c r="AX918" s="924"/>
      <c r="AY918" s="924"/>
      <c r="AZ918" s="924"/>
      <c r="BA918" s="924"/>
      <c r="BB918" s="924"/>
      <c r="BC918" s="924"/>
      <c r="BD918" s="924"/>
      <c r="BE918" s="924"/>
      <c r="BF918" s="924"/>
    </row>
    <row r="919" s="858" customFormat="true" ht="13.9" hidden="false" customHeight="false" outlineLevel="0" collapsed="false">
      <c r="K919" s="924"/>
      <c r="Q919" s="924"/>
      <c r="R919" s="924"/>
      <c r="S919" s="924"/>
      <c r="T919" s="924"/>
      <c r="U919" s="924"/>
      <c r="V919" s="924"/>
      <c r="W919" s="924"/>
      <c r="X919" s="924"/>
      <c r="Y919" s="924"/>
      <c r="Z919" s="924"/>
      <c r="AA919" s="924"/>
      <c r="AB919" s="924"/>
      <c r="AC919" s="924"/>
      <c r="AD919" s="924"/>
      <c r="AE919" s="924"/>
      <c r="AF919" s="924"/>
      <c r="AG919" s="924"/>
      <c r="AH919" s="924"/>
      <c r="AI919" s="924"/>
      <c r="AJ919" s="924"/>
      <c r="AK919" s="924"/>
      <c r="AL919" s="924"/>
      <c r="AM919" s="924"/>
      <c r="AN919" s="924"/>
      <c r="AO919" s="924"/>
      <c r="AP919" s="924"/>
      <c r="AQ919" s="924"/>
      <c r="AR919" s="924"/>
      <c r="AS919" s="924"/>
      <c r="AT919" s="924"/>
      <c r="AU919" s="924"/>
      <c r="AV919" s="924"/>
      <c r="AW919" s="924"/>
      <c r="AX919" s="924"/>
      <c r="AY919" s="924"/>
      <c r="AZ919" s="924"/>
      <c r="BA919" s="924"/>
      <c r="BB919" s="924"/>
      <c r="BC919" s="924"/>
      <c r="BD919" s="924"/>
      <c r="BE919" s="924"/>
      <c r="BF919" s="924"/>
    </row>
    <row r="920" s="858" customFormat="true" ht="13.9" hidden="false" customHeight="false" outlineLevel="0" collapsed="false">
      <c r="K920" s="924"/>
      <c r="Q920" s="924"/>
      <c r="R920" s="924"/>
      <c r="S920" s="924"/>
      <c r="T920" s="924"/>
      <c r="U920" s="924"/>
      <c r="V920" s="924"/>
      <c r="W920" s="924"/>
      <c r="X920" s="924"/>
      <c r="Y920" s="924"/>
      <c r="Z920" s="924"/>
      <c r="AA920" s="924"/>
      <c r="AB920" s="924"/>
      <c r="AC920" s="924"/>
      <c r="AD920" s="924"/>
      <c r="AE920" s="924"/>
      <c r="AF920" s="924"/>
      <c r="AG920" s="924"/>
      <c r="AH920" s="924"/>
      <c r="AI920" s="924"/>
      <c r="AJ920" s="924"/>
      <c r="AK920" s="924"/>
      <c r="AL920" s="924"/>
      <c r="AM920" s="924"/>
      <c r="AN920" s="924"/>
      <c r="AO920" s="924"/>
      <c r="AP920" s="924"/>
      <c r="AQ920" s="924"/>
      <c r="AR920" s="924"/>
      <c r="AS920" s="924"/>
      <c r="AT920" s="924"/>
      <c r="AU920" s="924"/>
      <c r="AV920" s="924"/>
      <c r="AW920" s="924"/>
      <c r="AX920" s="924"/>
      <c r="AY920" s="924"/>
      <c r="AZ920" s="924"/>
      <c r="BA920" s="924"/>
      <c r="BB920" s="924"/>
      <c r="BC920" s="924"/>
      <c r="BD920" s="924"/>
      <c r="BE920" s="924"/>
      <c r="BF920" s="924"/>
    </row>
    <row r="921" s="858" customFormat="true" ht="13.9" hidden="false" customHeight="false" outlineLevel="0" collapsed="false">
      <c r="K921" s="924"/>
      <c r="Q921" s="924"/>
      <c r="R921" s="924"/>
      <c r="S921" s="924"/>
      <c r="T921" s="924"/>
      <c r="U921" s="924"/>
      <c r="V921" s="924"/>
      <c r="W921" s="924"/>
      <c r="X921" s="924"/>
      <c r="Y921" s="924"/>
      <c r="Z921" s="924"/>
      <c r="AA921" s="924"/>
      <c r="AB921" s="924"/>
      <c r="AC921" s="924"/>
      <c r="AD921" s="924"/>
      <c r="AE921" s="924"/>
      <c r="AF921" s="924"/>
      <c r="AG921" s="924"/>
      <c r="AH921" s="924"/>
      <c r="AI921" s="924"/>
      <c r="AJ921" s="924"/>
      <c r="AK921" s="924"/>
      <c r="AL921" s="924"/>
      <c r="AM921" s="924"/>
      <c r="AN921" s="924"/>
      <c r="AO921" s="924"/>
      <c r="AP921" s="924"/>
      <c r="AQ921" s="924"/>
      <c r="AR921" s="924"/>
      <c r="AS921" s="924"/>
      <c r="AT921" s="924"/>
      <c r="AU921" s="924"/>
      <c r="AV921" s="924"/>
      <c r="AW921" s="924"/>
      <c r="AX921" s="924"/>
      <c r="AY921" s="924"/>
      <c r="AZ921" s="924"/>
      <c r="BA921" s="924"/>
      <c r="BB921" s="924"/>
      <c r="BC921" s="924"/>
      <c r="BD921" s="924"/>
      <c r="BE921" s="924"/>
      <c r="BF921" s="924"/>
    </row>
    <row r="922" s="858" customFormat="true" ht="13.9" hidden="false" customHeight="false" outlineLevel="0" collapsed="false">
      <c r="K922" s="924"/>
      <c r="Q922" s="924"/>
      <c r="R922" s="924"/>
      <c r="S922" s="924"/>
      <c r="T922" s="924"/>
      <c r="U922" s="924"/>
      <c r="V922" s="924"/>
      <c r="W922" s="924"/>
      <c r="X922" s="924"/>
      <c r="Y922" s="924"/>
      <c r="Z922" s="924"/>
      <c r="AA922" s="924"/>
      <c r="AB922" s="924"/>
      <c r="AC922" s="924"/>
      <c r="AD922" s="924"/>
      <c r="AE922" s="924"/>
      <c r="AF922" s="924"/>
      <c r="AG922" s="924"/>
      <c r="AH922" s="924"/>
      <c r="AI922" s="924"/>
      <c r="AJ922" s="924"/>
      <c r="AK922" s="924"/>
      <c r="AL922" s="924"/>
      <c r="AM922" s="924"/>
      <c r="AN922" s="924"/>
      <c r="AO922" s="924"/>
      <c r="AP922" s="924"/>
      <c r="AQ922" s="924"/>
      <c r="AR922" s="924"/>
      <c r="AS922" s="924"/>
      <c r="AT922" s="924"/>
      <c r="AU922" s="924"/>
      <c r="AV922" s="924"/>
      <c r="AW922" s="924"/>
      <c r="AX922" s="924"/>
      <c r="AY922" s="924"/>
      <c r="AZ922" s="924"/>
      <c r="BA922" s="924"/>
      <c r="BB922" s="924"/>
      <c r="BC922" s="924"/>
      <c r="BD922" s="924"/>
      <c r="BE922" s="924"/>
      <c r="BF922" s="924"/>
    </row>
    <row r="923" s="858" customFormat="true" ht="13.9" hidden="false" customHeight="false" outlineLevel="0" collapsed="false">
      <c r="K923" s="924"/>
      <c r="Q923" s="924"/>
      <c r="R923" s="924"/>
      <c r="S923" s="924"/>
      <c r="T923" s="924"/>
      <c r="U923" s="924"/>
      <c r="V923" s="924"/>
      <c r="W923" s="924"/>
      <c r="X923" s="924"/>
      <c r="Y923" s="924"/>
      <c r="Z923" s="924"/>
      <c r="AA923" s="924"/>
      <c r="AB923" s="924"/>
      <c r="AC923" s="924"/>
      <c r="AD923" s="924"/>
      <c r="AE923" s="924"/>
      <c r="AF923" s="924"/>
      <c r="AG923" s="924"/>
      <c r="AH923" s="924"/>
      <c r="AI923" s="924"/>
      <c r="AJ923" s="924"/>
      <c r="AK923" s="924"/>
      <c r="AL923" s="924"/>
      <c r="AM923" s="924"/>
      <c r="AN923" s="924"/>
      <c r="AO923" s="924"/>
      <c r="AP923" s="924"/>
      <c r="AQ923" s="924"/>
      <c r="AR923" s="924"/>
      <c r="AS923" s="924"/>
      <c r="AT923" s="924"/>
      <c r="AU923" s="924"/>
      <c r="AV923" s="924"/>
      <c r="AW923" s="924"/>
      <c r="AX923" s="924"/>
      <c r="AY923" s="924"/>
      <c r="AZ923" s="924"/>
      <c r="BA923" s="924"/>
      <c r="BB923" s="924"/>
      <c r="BC923" s="924"/>
      <c r="BD923" s="924"/>
      <c r="BE923" s="924"/>
      <c r="BF923" s="924"/>
    </row>
    <row r="924" s="858" customFormat="true" ht="13.9" hidden="false" customHeight="false" outlineLevel="0" collapsed="false">
      <c r="K924" s="924"/>
      <c r="Q924" s="924"/>
      <c r="R924" s="924"/>
      <c r="S924" s="924"/>
      <c r="T924" s="924"/>
      <c r="U924" s="924"/>
      <c r="V924" s="924"/>
      <c r="W924" s="924"/>
      <c r="X924" s="924"/>
      <c r="Y924" s="924"/>
      <c r="Z924" s="924"/>
      <c r="AA924" s="924"/>
      <c r="AB924" s="924"/>
      <c r="AC924" s="924"/>
      <c r="AD924" s="924"/>
      <c r="AE924" s="924"/>
      <c r="AF924" s="924"/>
      <c r="AG924" s="924"/>
      <c r="AH924" s="924"/>
      <c r="AI924" s="924"/>
      <c r="AJ924" s="924"/>
      <c r="AK924" s="924"/>
      <c r="AL924" s="924"/>
      <c r="AM924" s="924"/>
      <c r="AN924" s="924"/>
      <c r="AO924" s="924"/>
      <c r="AP924" s="924"/>
      <c r="AQ924" s="924"/>
      <c r="AR924" s="924"/>
      <c r="AS924" s="924"/>
      <c r="AT924" s="924"/>
      <c r="AU924" s="924"/>
      <c r="AV924" s="924"/>
      <c r="AW924" s="924"/>
      <c r="AX924" s="924"/>
      <c r="AY924" s="924"/>
      <c r="AZ924" s="924"/>
      <c r="BA924" s="924"/>
      <c r="BB924" s="924"/>
      <c r="BC924" s="924"/>
      <c r="BD924" s="924"/>
      <c r="BE924" s="924"/>
      <c r="BF924" s="924"/>
    </row>
    <row r="925" s="858" customFormat="true" ht="13.9" hidden="false" customHeight="false" outlineLevel="0" collapsed="false">
      <c r="K925" s="924"/>
      <c r="Q925" s="924"/>
      <c r="R925" s="924"/>
      <c r="S925" s="924"/>
      <c r="T925" s="924"/>
      <c r="U925" s="924"/>
      <c r="V925" s="924"/>
      <c r="W925" s="924"/>
      <c r="X925" s="924"/>
      <c r="Y925" s="924"/>
      <c r="Z925" s="924"/>
      <c r="AA925" s="924"/>
      <c r="AB925" s="924"/>
      <c r="AC925" s="924"/>
      <c r="AD925" s="924"/>
      <c r="AE925" s="924"/>
      <c r="AF925" s="924"/>
      <c r="AG925" s="924"/>
      <c r="AH925" s="924"/>
      <c r="AI925" s="924"/>
      <c r="AJ925" s="924"/>
      <c r="AK925" s="924"/>
      <c r="AL925" s="924"/>
      <c r="AM925" s="924"/>
      <c r="AN925" s="924"/>
      <c r="AO925" s="924"/>
      <c r="AP925" s="924"/>
      <c r="AQ925" s="924"/>
      <c r="AR925" s="924"/>
      <c r="AS925" s="924"/>
      <c r="AT925" s="924"/>
      <c r="AU925" s="924"/>
      <c r="AV925" s="924"/>
      <c r="AW925" s="924"/>
      <c r="AX925" s="924"/>
      <c r="AY925" s="924"/>
      <c r="AZ925" s="924"/>
      <c r="BA925" s="924"/>
      <c r="BB925" s="924"/>
      <c r="BC925" s="924"/>
      <c r="BD925" s="924"/>
      <c r="BE925" s="924"/>
      <c r="BF925" s="924"/>
    </row>
    <row r="926" s="858" customFormat="true" ht="13.9" hidden="false" customHeight="false" outlineLevel="0" collapsed="false">
      <c r="K926" s="924"/>
      <c r="Q926" s="924"/>
      <c r="R926" s="924"/>
      <c r="S926" s="924"/>
      <c r="T926" s="924"/>
      <c r="U926" s="924"/>
      <c r="V926" s="924"/>
      <c r="W926" s="924"/>
      <c r="X926" s="924"/>
      <c r="Y926" s="924"/>
      <c r="Z926" s="924"/>
      <c r="AA926" s="924"/>
      <c r="AB926" s="924"/>
      <c r="AC926" s="924"/>
      <c r="AD926" s="924"/>
      <c r="AE926" s="924"/>
      <c r="AF926" s="924"/>
      <c r="AG926" s="924"/>
      <c r="AH926" s="924"/>
      <c r="AI926" s="924"/>
      <c r="AJ926" s="924"/>
      <c r="AK926" s="924"/>
      <c r="AL926" s="924"/>
      <c r="AM926" s="924"/>
      <c r="AN926" s="924"/>
      <c r="AO926" s="924"/>
      <c r="AP926" s="924"/>
      <c r="AQ926" s="924"/>
      <c r="AR926" s="924"/>
      <c r="AS926" s="924"/>
      <c r="AT926" s="924"/>
      <c r="AU926" s="924"/>
      <c r="AV926" s="924"/>
      <c r="AW926" s="924"/>
      <c r="AX926" s="924"/>
      <c r="AY926" s="924"/>
      <c r="AZ926" s="924"/>
      <c r="BA926" s="924"/>
      <c r="BB926" s="924"/>
      <c r="BC926" s="924"/>
      <c r="BD926" s="924"/>
      <c r="BE926" s="924"/>
      <c r="BF926" s="924"/>
    </row>
    <row r="927" s="858" customFormat="true" ht="13.9" hidden="false" customHeight="false" outlineLevel="0" collapsed="false">
      <c r="K927" s="924"/>
      <c r="Q927" s="924"/>
      <c r="R927" s="924"/>
      <c r="S927" s="924"/>
      <c r="T927" s="924"/>
      <c r="U927" s="924"/>
      <c r="V927" s="924"/>
      <c r="W927" s="924"/>
      <c r="X927" s="924"/>
      <c r="Y927" s="924"/>
      <c r="Z927" s="924"/>
      <c r="AA927" s="924"/>
      <c r="AB927" s="924"/>
      <c r="AC927" s="924"/>
      <c r="AD927" s="924"/>
      <c r="AE927" s="924"/>
      <c r="AF927" s="924"/>
      <c r="AG927" s="924"/>
      <c r="AH927" s="924"/>
      <c r="AI927" s="924"/>
      <c r="AJ927" s="924"/>
      <c r="AK927" s="924"/>
      <c r="AL927" s="924"/>
      <c r="AM927" s="924"/>
      <c r="AN927" s="924"/>
      <c r="AO927" s="924"/>
      <c r="AP927" s="924"/>
      <c r="AQ927" s="924"/>
      <c r="AR927" s="924"/>
      <c r="AS927" s="924"/>
      <c r="AT927" s="924"/>
      <c r="AU927" s="924"/>
      <c r="AV927" s="924"/>
      <c r="AW927" s="924"/>
      <c r="AX927" s="924"/>
      <c r="AY927" s="924"/>
      <c r="AZ927" s="924"/>
      <c r="BA927" s="924"/>
      <c r="BB927" s="924"/>
      <c r="BC927" s="924"/>
      <c r="BD927" s="924"/>
      <c r="BE927" s="924"/>
      <c r="BF927" s="924"/>
    </row>
    <row r="928" s="858" customFormat="true" ht="13.9" hidden="false" customHeight="false" outlineLevel="0" collapsed="false">
      <c r="K928" s="924"/>
      <c r="Q928" s="924"/>
      <c r="R928" s="924"/>
      <c r="S928" s="924"/>
      <c r="T928" s="924"/>
      <c r="U928" s="924"/>
      <c r="V928" s="924"/>
      <c r="W928" s="924"/>
      <c r="X928" s="924"/>
      <c r="Y928" s="924"/>
      <c r="Z928" s="924"/>
      <c r="AA928" s="924"/>
      <c r="AB928" s="924"/>
      <c r="AC928" s="924"/>
      <c r="AD928" s="924"/>
      <c r="AE928" s="924"/>
      <c r="AF928" s="924"/>
      <c r="AG928" s="924"/>
      <c r="AH928" s="924"/>
      <c r="AI928" s="924"/>
      <c r="AJ928" s="924"/>
      <c r="AK928" s="924"/>
      <c r="AL928" s="924"/>
      <c r="AM928" s="924"/>
      <c r="AN928" s="924"/>
      <c r="AO928" s="924"/>
      <c r="AP928" s="924"/>
      <c r="AQ928" s="924"/>
      <c r="AR928" s="924"/>
      <c r="AS928" s="924"/>
      <c r="AT928" s="924"/>
      <c r="AU928" s="924"/>
      <c r="AV928" s="924"/>
      <c r="AW928" s="924"/>
      <c r="AX928" s="924"/>
      <c r="AY928" s="924"/>
      <c r="AZ928" s="924"/>
      <c r="BA928" s="924"/>
      <c r="BB928" s="924"/>
      <c r="BC928" s="924"/>
      <c r="BD928" s="924"/>
      <c r="BE928" s="924"/>
      <c r="BF928" s="924"/>
    </row>
    <row r="929" s="858" customFormat="true" ht="13.9" hidden="false" customHeight="false" outlineLevel="0" collapsed="false">
      <c r="K929" s="924"/>
      <c r="Q929" s="924"/>
      <c r="R929" s="924"/>
      <c r="S929" s="924"/>
      <c r="T929" s="924"/>
      <c r="U929" s="924"/>
      <c r="V929" s="924"/>
      <c r="W929" s="924"/>
      <c r="X929" s="924"/>
      <c r="Y929" s="924"/>
      <c r="Z929" s="924"/>
      <c r="AA929" s="924"/>
      <c r="AB929" s="924"/>
      <c r="AC929" s="924"/>
      <c r="AD929" s="924"/>
      <c r="AE929" s="924"/>
      <c r="AF929" s="924"/>
      <c r="AG929" s="924"/>
      <c r="AH929" s="924"/>
      <c r="AI929" s="924"/>
      <c r="AJ929" s="924"/>
      <c r="AK929" s="924"/>
      <c r="AL929" s="924"/>
      <c r="AM929" s="924"/>
      <c r="AN929" s="924"/>
      <c r="AO929" s="924"/>
      <c r="AP929" s="924"/>
      <c r="AQ929" s="924"/>
      <c r="AR929" s="924"/>
      <c r="AS929" s="924"/>
      <c r="AT929" s="924"/>
      <c r="AU929" s="924"/>
      <c r="AV929" s="924"/>
      <c r="AW929" s="924"/>
      <c r="AX929" s="924"/>
      <c r="AY929" s="924"/>
      <c r="AZ929" s="924"/>
      <c r="BA929" s="924"/>
      <c r="BB929" s="924"/>
      <c r="BC929" s="924"/>
      <c r="BD929" s="924"/>
      <c r="BE929" s="924"/>
      <c r="BF929" s="924"/>
    </row>
    <row r="930" s="858" customFormat="true" ht="13.9" hidden="false" customHeight="false" outlineLevel="0" collapsed="false">
      <c r="K930" s="924"/>
      <c r="Q930" s="924"/>
      <c r="R930" s="924"/>
      <c r="S930" s="924"/>
      <c r="T930" s="924"/>
      <c r="U930" s="924"/>
      <c r="V930" s="924"/>
      <c r="W930" s="924"/>
      <c r="X930" s="924"/>
      <c r="Y930" s="924"/>
      <c r="Z930" s="924"/>
      <c r="AA930" s="924"/>
      <c r="AB930" s="924"/>
      <c r="AC930" s="924"/>
      <c r="AD930" s="924"/>
      <c r="AE930" s="924"/>
      <c r="AF930" s="924"/>
      <c r="AG930" s="924"/>
      <c r="AH930" s="924"/>
      <c r="AI930" s="924"/>
      <c r="AJ930" s="924"/>
      <c r="AK930" s="924"/>
      <c r="AL930" s="924"/>
      <c r="AM930" s="924"/>
      <c r="AN930" s="924"/>
      <c r="AO930" s="924"/>
      <c r="AP930" s="924"/>
      <c r="AQ930" s="924"/>
      <c r="AR930" s="924"/>
      <c r="AS930" s="924"/>
      <c r="AT930" s="924"/>
      <c r="AU930" s="924"/>
      <c r="AV930" s="924"/>
      <c r="AW930" s="924"/>
      <c r="AX930" s="924"/>
      <c r="AY930" s="924"/>
      <c r="AZ930" s="924"/>
      <c r="BA930" s="924"/>
      <c r="BB930" s="924"/>
      <c r="BC930" s="924"/>
      <c r="BD930" s="924"/>
      <c r="BE930" s="924"/>
      <c r="BF930" s="924"/>
    </row>
    <row r="931" s="858" customFormat="true" ht="13.9" hidden="false" customHeight="false" outlineLevel="0" collapsed="false">
      <c r="K931" s="924"/>
      <c r="Q931" s="924"/>
      <c r="R931" s="924"/>
      <c r="S931" s="924"/>
      <c r="T931" s="924"/>
      <c r="U931" s="924"/>
      <c r="V931" s="924"/>
      <c r="W931" s="924"/>
      <c r="X931" s="924"/>
      <c r="Y931" s="924"/>
      <c r="Z931" s="924"/>
      <c r="AA931" s="924"/>
      <c r="AB931" s="924"/>
      <c r="AC931" s="924"/>
      <c r="AD931" s="924"/>
      <c r="AE931" s="924"/>
      <c r="AF931" s="924"/>
      <c r="AG931" s="924"/>
      <c r="AH931" s="924"/>
      <c r="AI931" s="924"/>
      <c r="AJ931" s="924"/>
      <c r="AK931" s="924"/>
      <c r="AL931" s="924"/>
      <c r="AM931" s="924"/>
      <c r="AN931" s="924"/>
      <c r="AO931" s="924"/>
      <c r="AP931" s="924"/>
      <c r="AQ931" s="924"/>
      <c r="AR931" s="924"/>
      <c r="AS931" s="924"/>
      <c r="AT931" s="924"/>
      <c r="AU931" s="924"/>
      <c r="AV931" s="924"/>
      <c r="AW931" s="924"/>
      <c r="AX931" s="924"/>
      <c r="AY931" s="924"/>
      <c r="AZ931" s="924"/>
      <c r="BA931" s="924"/>
      <c r="BB931" s="924"/>
      <c r="BC931" s="924"/>
      <c r="BD931" s="924"/>
      <c r="BE931" s="924"/>
      <c r="BF931" s="924"/>
    </row>
    <row r="932" s="858" customFormat="true" ht="13.9" hidden="false" customHeight="false" outlineLevel="0" collapsed="false">
      <c r="K932" s="924"/>
      <c r="Q932" s="924"/>
      <c r="R932" s="924"/>
      <c r="S932" s="924"/>
      <c r="T932" s="924"/>
      <c r="U932" s="924"/>
      <c r="V932" s="924"/>
      <c r="W932" s="924"/>
      <c r="X932" s="924"/>
      <c r="Y932" s="924"/>
      <c r="Z932" s="924"/>
      <c r="AA932" s="924"/>
      <c r="AB932" s="924"/>
      <c r="AC932" s="924"/>
      <c r="AD932" s="924"/>
      <c r="AE932" s="924"/>
      <c r="AF932" s="924"/>
      <c r="AG932" s="924"/>
      <c r="AH932" s="924"/>
      <c r="AI932" s="924"/>
      <c r="AJ932" s="924"/>
      <c r="AK932" s="924"/>
      <c r="AL932" s="924"/>
      <c r="AM932" s="924"/>
      <c r="AN932" s="924"/>
      <c r="AO932" s="924"/>
      <c r="AP932" s="924"/>
      <c r="AQ932" s="924"/>
      <c r="AR932" s="924"/>
      <c r="AS932" s="924"/>
      <c r="AT932" s="924"/>
      <c r="AU932" s="924"/>
      <c r="AV932" s="924"/>
      <c r="AW932" s="924"/>
      <c r="AX932" s="924"/>
      <c r="AY932" s="924"/>
      <c r="AZ932" s="924"/>
      <c r="BA932" s="924"/>
      <c r="BB932" s="924"/>
      <c r="BC932" s="924"/>
      <c r="BD932" s="924"/>
      <c r="BE932" s="924"/>
      <c r="BF932" s="924"/>
    </row>
    <row r="933" s="858" customFormat="true" ht="13.9" hidden="false" customHeight="false" outlineLevel="0" collapsed="false">
      <c r="K933" s="924"/>
      <c r="Q933" s="924"/>
      <c r="R933" s="924"/>
      <c r="S933" s="924"/>
      <c r="T933" s="924"/>
      <c r="U933" s="924"/>
      <c r="V933" s="924"/>
      <c r="W933" s="924"/>
      <c r="X933" s="924"/>
      <c r="Y933" s="924"/>
      <c r="Z933" s="924"/>
      <c r="AA933" s="924"/>
      <c r="AB933" s="924"/>
      <c r="AC933" s="924"/>
      <c r="AD933" s="924"/>
      <c r="AE933" s="924"/>
      <c r="AF933" s="924"/>
      <c r="AG933" s="924"/>
      <c r="AH933" s="924"/>
      <c r="AI933" s="924"/>
      <c r="AJ933" s="924"/>
      <c r="AK933" s="924"/>
      <c r="AL933" s="924"/>
      <c r="AM933" s="924"/>
      <c r="AN933" s="924"/>
      <c r="AO933" s="924"/>
      <c r="AP933" s="924"/>
      <c r="AQ933" s="924"/>
      <c r="AR933" s="924"/>
      <c r="AS933" s="924"/>
      <c r="AT933" s="924"/>
      <c r="AU933" s="924"/>
      <c r="AV933" s="924"/>
      <c r="AW933" s="924"/>
      <c r="AX933" s="924"/>
      <c r="AY933" s="924"/>
      <c r="AZ933" s="924"/>
      <c r="BA933" s="924"/>
      <c r="BB933" s="924"/>
      <c r="BC933" s="924"/>
      <c r="BD933" s="924"/>
      <c r="BE933" s="924"/>
      <c r="BF933" s="924"/>
    </row>
    <row r="934" s="858" customFormat="true" ht="13.9" hidden="false" customHeight="false" outlineLevel="0" collapsed="false">
      <c r="K934" s="924"/>
      <c r="Q934" s="924"/>
      <c r="R934" s="924"/>
      <c r="S934" s="924"/>
      <c r="T934" s="924"/>
      <c r="U934" s="924"/>
      <c r="V934" s="924"/>
      <c r="W934" s="924"/>
      <c r="X934" s="924"/>
      <c r="Y934" s="924"/>
      <c r="Z934" s="924"/>
      <c r="AA934" s="924"/>
      <c r="AB934" s="924"/>
      <c r="AC934" s="924"/>
      <c r="AD934" s="924"/>
      <c r="AE934" s="924"/>
      <c r="AF934" s="924"/>
      <c r="AG934" s="924"/>
      <c r="AH934" s="924"/>
      <c r="AI934" s="924"/>
      <c r="AJ934" s="924"/>
      <c r="AK934" s="924"/>
      <c r="AL934" s="924"/>
      <c r="AM934" s="924"/>
      <c r="AN934" s="924"/>
      <c r="AO934" s="924"/>
      <c r="AP934" s="924"/>
      <c r="AQ934" s="924"/>
      <c r="AR934" s="924"/>
      <c r="AS934" s="924"/>
      <c r="AT934" s="924"/>
      <c r="AU934" s="924"/>
      <c r="AV934" s="924"/>
      <c r="AW934" s="924"/>
      <c r="AX934" s="924"/>
      <c r="AY934" s="924"/>
      <c r="AZ934" s="924"/>
      <c r="BA934" s="924"/>
      <c r="BB934" s="924"/>
      <c r="BC934" s="924"/>
      <c r="BD934" s="924"/>
      <c r="BE934" s="924"/>
      <c r="BF934" s="924"/>
    </row>
    <row r="935" s="858" customFormat="true" ht="13.9" hidden="false" customHeight="false" outlineLevel="0" collapsed="false">
      <c r="K935" s="924"/>
      <c r="Q935" s="924"/>
      <c r="R935" s="924"/>
      <c r="S935" s="924"/>
      <c r="T935" s="924"/>
      <c r="U935" s="924"/>
      <c r="V935" s="924"/>
      <c r="W935" s="924"/>
      <c r="X935" s="924"/>
      <c r="Y935" s="924"/>
      <c r="Z935" s="924"/>
      <c r="AA935" s="924"/>
      <c r="AB935" s="924"/>
      <c r="AC935" s="924"/>
      <c r="AD935" s="924"/>
      <c r="AE935" s="924"/>
      <c r="AF935" s="924"/>
      <c r="AG935" s="924"/>
      <c r="AH935" s="924"/>
      <c r="AI935" s="924"/>
      <c r="AJ935" s="924"/>
      <c r="AK935" s="924"/>
      <c r="AL935" s="924"/>
      <c r="AM935" s="924"/>
      <c r="AN935" s="924"/>
      <c r="AO935" s="924"/>
      <c r="AP935" s="924"/>
      <c r="AQ935" s="924"/>
      <c r="AR935" s="924"/>
      <c r="AS935" s="924"/>
      <c r="AT935" s="924"/>
      <c r="AU935" s="924"/>
      <c r="AV935" s="924"/>
      <c r="AW935" s="924"/>
      <c r="AX935" s="924"/>
      <c r="AY935" s="924"/>
      <c r="AZ935" s="924"/>
      <c r="BA935" s="924"/>
      <c r="BB935" s="924"/>
      <c r="BC935" s="924"/>
      <c r="BD935" s="924"/>
      <c r="BE935" s="924"/>
      <c r="BF935" s="924"/>
    </row>
    <row r="936" s="858" customFormat="true" ht="13.9" hidden="false" customHeight="false" outlineLevel="0" collapsed="false">
      <c r="K936" s="924"/>
      <c r="Q936" s="924"/>
      <c r="R936" s="924"/>
      <c r="S936" s="924"/>
      <c r="T936" s="924"/>
      <c r="U936" s="924"/>
      <c r="V936" s="924"/>
      <c r="W936" s="924"/>
      <c r="X936" s="924"/>
      <c r="Y936" s="924"/>
      <c r="Z936" s="924"/>
      <c r="AA936" s="924"/>
      <c r="AB936" s="924"/>
      <c r="AC936" s="924"/>
      <c r="AD936" s="924"/>
      <c r="AE936" s="924"/>
      <c r="AF936" s="924"/>
      <c r="AG936" s="924"/>
      <c r="AH936" s="924"/>
      <c r="AI936" s="924"/>
      <c r="AJ936" s="924"/>
      <c r="AK936" s="924"/>
      <c r="AL936" s="924"/>
      <c r="AM936" s="924"/>
      <c r="AN936" s="924"/>
      <c r="AO936" s="924"/>
      <c r="AP936" s="924"/>
      <c r="AQ936" s="924"/>
      <c r="AR936" s="924"/>
      <c r="AS936" s="924"/>
      <c r="AT936" s="924"/>
      <c r="AU936" s="924"/>
      <c r="AV936" s="924"/>
      <c r="AW936" s="924"/>
      <c r="AX936" s="924"/>
      <c r="AY936" s="924"/>
      <c r="AZ936" s="924"/>
      <c r="BA936" s="924"/>
      <c r="BB936" s="924"/>
      <c r="BC936" s="924"/>
      <c r="BD936" s="924"/>
      <c r="BE936" s="924"/>
      <c r="BF936" s="924"/>
    </row>
    <row r="937" s="858" customFormat="true" ht="13.9" hidden="false" customHeight="false" outlineLevel="0" collapsed="false">
      <c r="K937" s="924"/>
      <c r="Q937" s="924"/>
      <c r="R937" s="924"/>
      <c r="S937" s="924"/>
      <c r="T937" s="924"/>
      <c r="U937" s="924"/>
      <c r="V937" s="924"/>
      <c r="W937" s="924"/>
      <c r="X937" s="924"/>
      <c r="Y937" s="924"/>
      <c r="Z937" s="924"/>
      <c r="AA937" s="924"/>
      <c r="AB937" s="924"/>
      <c r="AC937" s="924"/>
      <c r="AD937" s="924"/>
      <c r="AE937" s="924"/>
      <c r="AF937" s="924"/>
      <c r="AG937" s="924"/>
      <c r="AH937" s="924"/>
      <c r="AI937" s="924"/>
      <c r="AJ937" s="924"/>
      <c r="AK937" s="924"/>
      <c r="AL937" s="924"/>
      <c r="AM937" s="924"/>
      <c r="AN937" s="924"/>
      <c r="AO937" s="924"/>
      <c r="AP937" s="924"/>
      <c r="AQ937" s="924"/>
      <c r="AR937" s="924"/>
      <c r="AS937" s="924"/>
      <c r="AT937" s="924"/>
      <c r="AU937" s="924"/>
      <c r="AV937" s="924"/>
      <c r="AW937" s="924"/>
      <c r="AX937" s="924"/>
      <c r="AY937" s="924"/>
      <c r="AZ937" s="924"/>
      <c r="BA937" s="924"/>
      <c r="BB937" s="924"/>
      <c r="BC937" s="924"/>
      <c r="BD937" s="924"/>
      <c r="BE937" s="924"/>
      <c r="BF937" s="924"/>
    </row>
    <row r="938" s="858" customFormat="true" ht="13.9" hidden="false" customHeight="false" outlineLevel="0" collapsed="false">
      <c r="K938" s="924"/>
      <c r="Q938" s="924"/>
      <c r="R938" s="924"/>
      <c r="S938" s="924"/>
      <c r="T938" s="924"/>
      <c r="U938" s="924"/>
      <c r="V938" s="924"/>
      <c r="W938" s="924"/>
      <c r="X938" s="924"/>
      <c r="Y938" s="924"/>
      <c r="Z938" s="924"/>
      <c r="AA938" s="924"/>
      <c r="AB938" s="924"/>
      <c r="AC938" s="924"/>
      <c r="AD938" s="924"/>
      <c r="AE938" s="924"/>
      <c r="AF938" s="924"/>
      <c r="AG938" s="924"/>
      <c r="AH938" s="924"/>
      <c r="AI938" s="924"/>
      <c r="AJ938" s="924"/>
      <c r="AK938" s="924"/>
      <c r="AL938" s="924"/>
      <c r="AM938" s="924"/>
      <c r="AN938" s="924"/>
      <c r="AO938" s="924"/>
      <c r="AP938" s="924"/>
      <c r="AQ938" s="924"/>
      <c r="AR938" s="924"/>
      <c r="AS938" s="924"/>
      <c r="AT938" s="924"/>
      <c r="AU938" s="924"/>
      <c r="AV938" s="924"/>
      <c r="AW938" s="924"/>
      <c r="AX938" s="924"/>
      <c r="AY938" s="924"/>
      <c r="AZ938" s="924"/>
      <c r="BA938" s="924"/>
      <c r="BB938" s="924"/>
      <c r="BC938" s="924"/>
      <c r="BD938" s="924"/>
      <c r="BE938" s="924"/>
      <c r="BF938" s="924"/>
    </row>
    <row r="939" s="858" customFormat="true" ht="13.9" hidden="false" customHeight="false" outlineLevel="0" collapsed="false">
      <c r="K939" s="924"/>
      <c r="Q939" s="924"/>
      <c r="R939" s="924"/>
      <c r="S939" s="924"/>
      <c r="T939" s="924"/>
      <c r="U939" s="924"/>
      <c r="V939" s="924"/>
      <c r="W939" s="924"/>
      <c r="X939" s="924"/>
      <c r="Y939" s="924"/>
      <c r="Z939" s="924"/>
      <c r="AA939" s="924"/>
      <c r="AB939" s="924"/>
      <c r="AC939" s="924"/>
      <c r="AD939" s="924"/>
      <c r="AE939" s="924"/>
      <c r="AF939" s="924"/>
      <c r="AG939" s="924"/>
      <c r="AH939" s="924"/>
      <c r="AI939" s="924"/>
      <c r="AJ939" s="924"/>
      <c r="AK939" s="924"/>
      <c r="AL939" s="924"/>
      <c r="AM939" s="924"/>
      <c r="AN939" s="924"/>
      <c r="AO939" s="924"/>
      <c r="AP939" s="924"/>
      <c r="AQ939" s="924"/>
      <c r="AR939" s="924"/>
      <c r="AS939" s="924"/>
      <c r="AT939" s="924"/>
      <c r="AU939" s="924"/>
      <c r="AV939" s="924"/>
      <c r="AW939" s="924"/>
      <c r="AX939" s="924"/>
      <c r="AY939" s="924"/>
      <c r="AZ939" s="924"/>
      <c r="BA939" s="924"/>
      <c r="BB939" s="924"/>
      <c r="BC939" s="924"/>
      <c r="BD939" s="924"/>
      <c r="BE939" s="924"/>
      <c r="BF939" s="924"/>
    </row>
    <row r="940" s="858" customFormat="true" ht="13.9" hidden="false" customHeight="false" outlineLevel="0" collapsed="false">
      <c r="K940" s="924"/>
      <c r="Q940" s="924"/>
      <c r="R940" s="924"/>
      <c r="S940" s="924"/>
      <c r="T940" s="924"/>
      <c r="U940" s="924"/>
      <c r="V940" s="924"/>
      <c r="W940" s="924"/>
      <c r="X940" s="924"/>
      <c r="Y940" s="924"/>
      <c r="Z940" s="924"/>
      <c r="AA940" s="924"/>
      <c r="AB940" s="924"/>
      <c r="AC940" s="924"/>
      <c r="AD940" s="924"/>
      <c r="AE940" s="924"/>
      <c r="AF940" s="924"/>
      <c r="AG940" s="924"/>
      <c r="AH940" s="924"/>
      <c r="AI940" s="924"/>
      <c r="AJ940" s="924"/>
      <c r="AK940" s="924"/>
      <c r="AL940" s="924"/>
      <c r="AM940" s="924"/>
      <c r="AN940" s="924"/>
      <c r="AO940" s="924"/>
      <c r="AP940" s="924"/>
      <c r="AQ940" s="924"/>
      <c r="AR940" s="924"/>
      <c r="AS940" s="924"/>
      <c r="AT940" s="924"/>
      <c r="AU940" s="924"/>
      <c r="AV940" s="924"/>
      <c r="AW940" s="924"/>
      <c r="AX940" s="924"/>
      <c r="AY940" s="924"/>
      <c r="AZ940" s="924"/>
      <c r="BA940" s="924"/>
      <c r="BB940" s="924"/>
      <c r="BC940" s="924"/>
      <c r="BD940" s="924"/>
      <c r="BE940" s="924"/>
      <c r="BF940" s="924"/>
    </row>
    <row r="941" s="858" customFormat="true" ht="13.9" hidden="false" customHeight="false" outlineLevel="0" collapsed="false">
      <c r="K941" s="924"/>
      <c r="Q941" s="924"/>
      <c r="R941" s="924"/>
      <c r="S941" s="924"/>
      <c r="T941" s="924"/>
      <c r="U941" s="924"/>
      <c r="V941" s="924"/>
      <c r="W941" s="924"/>
      <c r="X941" s="924"/>
      <c r="Y941" s="924"/>
      <c r="Z941" s="924"/>
      <c r="AA941" s="924"/>
      <c r="AB941" s="924"/>
      <c r="AC941" s="924"/>
      <c r="AD941" s="924"/>
      <c r="AE941" s="924"/>
      <c r="AF941" s="924"/>
      <c r="AG941" s="924"/>
      <c r="AH941" s="924"/>
      <c r="AI941" s="924"/>
      <c r="AJ941" s="924"/>
      <c r="AK941" s="924"/>
      <c r="AL941" s="924"/>
      <c r="AM941" s="924"/>
      <c r="AN941" s="924"/>
      <c r="AO941" s="924"/>
      <c r="AP941" s="924"/>
      <c r="AQ941" s="924"/>
      <c r="AR941" s="924"/>
      <c r="AS941" s="924"/>
      <c r="AT941" s="924"/>
      <c r="AU941" s="924"/>
      <c r="AV941" s="924"/>
      <c r="AW941" s="924"/>
      <c r="AX941" s="924"/>
      <c r="AY941" s="924"/>
      <c r="AZ941" s="924"/>
      <c r="BA941" s="924"/>
      <c r="BB941" s="924"/>
      <c r="BC941" s="924"/>
      <c r="BD941" s="924"/>
      <c r="BE941" s="924"/>
      <c r="BF941" s="924"/>
    </row>
    <row r="942" s="858" customFormat="true" ht="13.9" hidden="false" customHeight="false" outlineLevel="0" collapsed="false">
      <c r="K942" s="924"/>
      <c r="Q942" s="924"/>
      <c r="R942" s="924"/>
      <c r="S942" s="924"/>
      <c r="T942" s="924"/>
      <c r="U942" s="924"/>
      <c r="V942" s="924"/>
      <c r="W942" s="924"/>
      <c r="X942" s="924"/>
      <c r="Y942" s="924"/>
      <c r="Z942" s="924"/>
      <c r="AA942" s="924"/>
      <c r="AB942" s="924"/>
      <c r="AC942" s="924"/>
      <c r="AD942" s="924"/>
      <c r="AE942" s="924"/>
      <c r="AF942" s="924"/>
      <c r="AG942" s="924"/>
      <c r="AH942" s="924"/>
      <c r="AI942" s="924"/>
      <c r="AJ942" s="924"/>
      <c r="AK942" s="924"/>
      <c r="AL942" s="924"/>
      <c r="AM942" s="924"/>
      <c r="AN942" s="924"/>
      <c r="AO942" s="924"/>
      <c r="AP942" s="924"/>
      <c r="AQ942" s="924"/>
      <c r="AR942" s="924"/>
      <c r="AS942" s="924"/>
      <c r="AT942" s="924"/>
      <c r="AU942" s="924"/>
      <c r="AV942" s="924"/>
      <c r="AW942" s="924"/>
      <c r="AX942" s="924"/>
      <c r="AY942" s="924"/>
      <c r="AZ942" s="924"/>
      <c r="BA942" s="924"/>
      <c r="BB942" s="924"/>
      <c r="BC942" s="924"/>
      <c r="BD942" s="924"/>
      <c r="BE942" s="924"/>
      <c r="BF942" s="924"/>
    </row>
    <row r="943" s="858" customFormat="true" ht="13.9" hidden="false" customHeight="false" outlineLevel="0" collapsed="false">
      <c r="K943" s="924"/>
      <c r="Q943" s="924"/>
      <c r="R943" s="924"/>
      <c r="S943" s="924"/>
      <c r="T943" s="924"/>
      <c r="U943" s="924"/>
      <c r="V943" s="924"/>
      <c r="W943" s="924"/>
      <c r="X943" s="924"/>
      <c r="Y943" s="924"/>
      <c r="Z943" s="924"/>
      <c r="AA943" s="924"/>
      <c r="AB943" s="924"/>
      <c r="AC943" s="924"/>
      <c r="AD943" s="924"/>
      <c r="AE943" s="924"/>
      <c r="AF943" s="924"/>
      <c r="AG943" s="924"/>
      <c r="AH943" s="924"/>
      <c r="AI943" s="924"/>
      <c r="AJ943" s="924"/>
      <c r="AK943" s="924"/>
      <c r="AL943" s="924"/>
      <c r="AM943" s="924"/>
      <c r="AN943" s="924"/>
      <c r="AO943" s="924"/>
      <c r="AP943" s="924"/>
      <c r="AQ943" s="924"/>
      <c r="AR943" s="924"/>
      <c r="AS943" s="924"/>
      <c r="AT943" s="924"/>
      <c r="AU943" s="924"/>
      <c r="AV943" s="924"/>
      <c r="AW943" s="924"/>
      <c r="AX943" s="924"/>
      <c r="AY943" s="924"/>
      <c r="AZ943" s="924"/>
      <c r="BA943" s="924"/>
      <c r="BB943" s="924"/>
      <c r="BC943" s="924"/>
      <c r="BD943" s="924"/>
      <c r="BE943" s="924"/>
      <c r="BF943" s="924"/>
    </row>
    <row r="944" s="858" customFormat="true" ht="13.9" hidden="false" customHeight="false" outlineLevel="0" collapsed="false">
      <c r="K944" s="924"/>
      <c r="Q944" s="924"/>
      <c r="R944" s="924"/>
      <c r="S944" s="924"/>
      <c r="T944" s="924"/>
      <c r="U944" s="924"/>
      <c r="V944" s="924"/>
      <c r="W944" s="924"/>
      <c r="X944" s="924"/>
      <c r="Y944" s="924"/>
      <c r="Z944" s="924"/>
      <c r="AA944" s="924"/>
      <c r="AB944" s="924"/>
      <c r="AC944" s="924"/>
      <c r="AD944" s="924"/>
      <c r="AE944" s="924"/>
      <c r="AF944" s="924"/>
      <c r="AG944" s="924"/>
      <c r="AH944" s="924"/>
      <c r="AI944" s="924"/>
      <c r="AJ944" s="924"/>
      <c r="AK944" s="924"/>
      <c r="AL944" s="924"/>
      <c r="AM944" s="924"/>
      <c r="AN944" s="924"/>
      <c r="AO944" s="924"/>
      <c r="AP944" s="924"/>
      <c r="AQ944" s="924"/>
      <c r="AR944" s="924"/>
      <c r="AS944" s="924"/>
      <c r="AT944" s="924"/>
      <c r="AU944" s="924"/>
      <c r="AV944" s="924"/>
      <c r="AW944" s="924"/>
      <c r="AX944" s="924"/>
      <c r="AY944" s="924"/>
      <c r="AZ944" s="924"/>
      <c r="BA944" s="924"/>
      <c r="BB944" s="924"/>
      <c r="BC944" s="924"/>
      <c r="BD944" s="924"/>
      <c r="BE944" s="924"/>
      <c r="BF944" s="924"/>
    </row>
    <row r="945" s="858" customFormat="true" ht="13.9" hidden="false" customHeight="false" outlineLevel="0" collapsed="false">
      <c r="K945" s="924"/>
      <c r="Q945" s="924"/>
      <c r="R945" s="924"/>
      <c r="S945" s="924"/>
      <c r="T945" s="924"/>
      <c r="U945" s="924"/>
      <c r="V945" s="924"/>
      <c r="W945" s="924"/>
      <c r="X945" s="924"/>
      <c r="Y945" s="924"/>
      <c r="Z945" s="924"/>
      <c r="AA945" s="924"/>
      <c r="AB945" s="924"/>
      <c r="AC945" s="924"/>
      <c r="AD945" s="924"/>
      <c r="AE945" s="924"/>
      <c r="AF945" s="924"/>
      <c r="AG945" s="924"/>
      <c r="AH945" s="924"/>
      <c r="AI945" s="924"/>
      <c r="AJ945" s="924"/>
      <c r="AK945" s="924"/>
      <c r="AL945" s="924"/>
      <c r="AM945" s="924"/>
      <c r="AN945" s="924"/>
      <c r="AO945" s="924"/>
      <c r="AP945" s="924"/>
      <c r="AQ945" s="924"/>
      <c r="AR945" s="924"/>
      <c r="AS945" s="924"/>
      <c r="AT945" s="924"/>
      <c r="AU945" s="924"/>
      <c r="AV945" s="924"/>
      <c r="AW945" s="924"/>
      <c r="AX945" s="924"/>
      <c r="AY945" s="924"/>
      <c r="AZ945" s="924"/>
      <c r="BA945" s="924"/>
      <c r="BB945" s="924"/>
      <c r="BC945" s="924"/>
      <c r="BD945" s="924"/>
      <c r="BE945" s="924"/>
      <c r="BF945" s="924"/>
    </row>
    <row r="946" s="858" customFormat="true" ht="13.9" hidden="false" customHeight="false" outlineLevel="0" collapsed="false">
      <c r="K946" s="924"/>
      <c r="Q946" s="924"/>
      <c r="R946" s="924"/>
      <c r="S946" s="924"/>
      <c r="T946" s="924"/>
      <c r="U946" s="924"/>
      <c r="V946" s="924"/>
      <c r="W946" s="924"/>
      <c r="X946" s="924"/>
      <c r="Y946" s="924"/>
      <c r="Z946" s="924"/>
      <c r="AA946" s="924"/>
      <c r="AB946" s="924"/>
      <c r="AC946" s="924"/>
      <c r="AD946" s="924"/>
      <c r="AE946" s="924"/>
      <c r="AF946" s="924"/>
      <c r="AG946" s="924"/>
      <c r="AH946" s="924"/>
      <c r="AI946" s="924"/>
      <c r="AJ946" s="924"/>
      <c r="AK946" s="924"/>
      <c r="AL946" s="924"/>
      <c r="AM946" s="924"/>
      <c r="AN946" s="924"/>
      <c r="AO946" s="924"/>
      <c r="AP946" s="924"/>
      <c r="AQ946" s="924"/>
      <c r="AR946" s="924"/>
      <c r="AS946" s="924"/>
      <c r="AT946" s="924"/>
      <c r="AU946" s="924"/>
      <c r="AV946" s="924"/>
      <c r="AW946" s="924"/>
      <c r="AX946" s="924"/>
      <c r="AY946" s="924"/>
      <c r="AZ946" s="924"/>
      <c r="BA946" s="924"/>
      <c r="BB946" s="924"/>
      <c r="BC946" s="924"/>
      <c r="BD946" s="924"/>
      <c r="BE946" s="924"/>
      <c r="BF946" s="924"/>
    </row>
    <row r="947" s="858" customFormat="true" ht="13.9" hidden="false" customHeight="false" outlineLevel="0" collapsed="false">
      <c r="K947" s="924"/>
      <c r="Q947" s="924"/>
      <c r="R947" s="924"/>
      <c r="S947" s="924"/>
      <c r="T947" s="924"/>
      <c r="U947" s="924"/>
      <c r="V947" s="924"/>
      <c r="W947" s="924"/>
      <c r="X947" s="924"/>
      <c r="Y947" s="924"/>
      <c r="Z947" s="924"/>
      <c r="AA947" s="924"/>
      <c r="AB947" s="924"/>
      <c r="AC947" s="924"/>
      <c r="AD947" s="924"/>
      <c r="AE947" s="924"/>
      <c r="AF947" s="924"/>
      <c r="AG947" s="924"/>
      <c r="AH947" s="924"/>
      <c r="AI947" s="924"/>
      <c r="AJ947" s="924"/>
      <c r="AK947" s="924"/>
      <c r="AL947" s="924"/>
      <c r="AM947" s="924"/>
      <c r="AN947" s="924"/>
      <c r="AO947" s="924"/>
      <c r="AP947" s="924"/>
      <c r="AQ947" s="924"/>
      <c r="AR947" s="924"/>
      <c r="AS947" s="924"/>
      <c r="AT947" s="924"/>
      <c r="AU947" s="924"/>
      <c r="AV947" s="924"/>
      <c r="AW947" s="924"/>
      <c r="AX947" s="924"/>
      <c r="AY947" s="924"/>
      <c r="AZ947" s="924"/>
      <c r="BA947" s="924"/>
      <c r="BB947" s="924"/>
      <c r="BC947" s="924"/>
      <c r="BD947" s="924"/>
      <c r="BE947" s="924"/>
      <c r="BF947" s="924"/>
    </row>
    <row r="948" s="858" customFormat="true" ht="13.9" hidden="false" customHeight="false" outlineLevel="0" collapsed="false">
      <c r="K948" s="924"/>
      <c r="Q948" s="924"/>
      <c r="R948" s="924"/>
      <c r="S948" s="924"/>
      <c r="T948" s="924"/>
      <c r="U948" s="924"/>
      <c r="V948" s="924"/>
      <c r="W948" s="924"/>
      <c r="X948" s="924"/>
      <c r="Y948" s="924"/>
      <c r="Z948" s="924"/>
      <c r="AA948" s="924"/>
      <c r="AB948" s="924"/>
      <c r="AC948" s="924"/>
      <c r="AD948" s="924"/>
      <c r="AE948" s="924"/>
      <c r="AF948" s="924"/>
      <c r="AG948" s="924"/>
      <c r="AH948" s="924"/>
      <c r="AI948" s="924"/>
      <c r="AJ948" s="924"/>
      <c r="AK948" s="924"/>
      <c r="AL948" s="924"/>
      <c r="AM948" s="924"/>
      <c r="AN948" s="924"/>
      <c r="AO948" s="924"/>
      <c r="AP948" s="924"/>
      <c r="AQ948" s="924"/>
      <c r="AR948" s="924"/>
      <c r="AS948" s="924"/>
      <c r="AT948" s="924"/>
      <c r="AU948" s="924"/>
      <c r="AV948" s="924"/>
      <c r="AW948" s="924"/>
      <c r="AX948" s="924"/>
      <c r="AY948" s="924"/>
      <c r="AZ948" s="924"/>
      <c r="BA948" s="924"/>
      <c r="BB948" s="924"/>
      <c r="BC948" s="924"/>
      <c r="BD948" s="924"/>
      <c r="BE948" s="924"/>
      <c r="BF948" s="924"/>
    </row>
    <row r="949" s="858" customFormat="true" ht="13.9" hidden="false" customHeight="false" outlineLevel="0" collapsed="false">
      <c r="K949" s="924"/>
      <c r="Q949" s="924"/>
      <c r="R949" s="924"/>
      <c r="S949" s="924"/>
      <c r="T949" s="924"/>
      <c r="U949" s="924"/>
      <c r="V949" s="924"/>
      <c r="W949" s="924"/>
      <c r="X949" s="924"/>
      <c r="Y949" s="924"/>
      <c r="Z949" s="924"/>
      <c r="AA949" s="924"/>
      <c r="AB949" s="924"/>
      <c r="AC949" s="924"/>
      <c r="AD949" s="924"/>
      <c r="AE949" s="924"/>
      <c r="AF949" s="924"/>
      <c r="AG949" s="924"/>
      <c r="AH949" s="924"/>
      <c r="AI949" s="924"/>
      <c r="AJ949" s="924"/>
      <c r="AK949" s="924"/>
      <c r="AL949" s="924"/>
      <c r="AM949" s="924"/>
      <c r="AN949" s="924"/>
      <c r="AO949" s="924"/>
      <c r="AP949" s="924"/>
      <c r="AQ949" s="924"/>
      <c r="AR949" s="924"/>
      <c r="AS949" s="924"/>
      <c r="AT949" s="924"/>
      <c r="AU949" s="924"/>
      <c r="AV949" s="924"/>
      <c r="AW949" s="924"/>
      <c r="AX949" s="924"/>
      <c r="AY949" s="924"/>
      <c r="AZ949" s="924"/>
      <c r="BA949" s="924"/>
      <c r="BB949" s="924"/>
      <c r="BC949" s="924"/>
      <c r="BD949" s="924"/>
      <c r="BE949" s="924"/>
      <c r="BF949" s="924"/>
    </row>
    <row r="950" s="858" customFormat="true" ht="13.9" hidden="false" customHeight="false" outlineLevel="0" collapsed="false">
      <c r="K950" s="924"/>
      <c r="Q950" s="924"/>
      <c r="R950" s="924"/>
      <c r="S950" s="924"/>
      <c r="T950" s="924"/>
      <c r="U950" s="924"/>
      <c r="V950" s="924"/>
      <c r="W950" s="924"/>
      <c r="X950" s="924"/>
      <c r="Y950" s="924"/>
      <c r="Z950" s="924"/>
      <c r="AA950" s="924"/>
      <c r="AB950" s="924"/>
      <c r="AC950" s="924"/>
      <c r="AD950" s="924"/>
      <c r="AE950" s="924"/>
      <c r="AF950" s="924"/>
      <c r="AG950" s="924"/>
      <c r="AH950" s="924"/>
      <c r="AI950" s="924"/>
      <c r="AJ950" s="924"/>
      <c r="AK950" s="924"/>
      <c r="AL950" s="924"/>
      <c r="AM950" s="924"/>
      <c r="AN950" s="924"/>
      <c r="AO950" s="924"/>
      <c r="AP950" s="924"/>
      <c r="AQ950" s="924"/>
      <c r="AR950" s="924"/>
      <c r="AS950" s="924"/>
      <c r="AT950" s="924"/>
      <c r="AU950" s="924"/>
      <c r="AV950" s="924"/>
      <c r="AW950" s="924"/>
      <c r="AX950" s="924"/>
      <c r="AY950" s="924"/>
      <c r="AZ950" s="924"/>
      <c r="BA950" s="924"/>
      <c r="BB950" s="924"/>
      <c r="BC950" s="924"/>
      <c r="BD950" s="924"/>
      <c r="BE950" s="924"/>
      <c r="BF950" s="924"/>
    </row>
    <row r="951" s="858" customFormat="true" ht="13.9" hidden="false" customHeight="false" outlineLevel="0" collapsed="false">
      <c r="K951" s="924"/>
      <c r="Q951" s="924"/>
      <c r="R951" s="924"/>
      <c r="S951" s="924"/>
      <c r="T951" s="924"/>
      <c r="U951" s="924"/>
      <c r="V951" s="924"/>
      <c r="W951" s="924"/>
      <c r="X951" s="924"/>
      <c r="Y951" s="924"/>
      <c r="Z951" s="924"/>
      <c r="AA951" s="924"/>
      <c r="AB951" s="924"/>
      <c r="AC951" s="924"/>
      <c r="AD951" s="924"/>
      <c r="AE951" s="924"/>
      <c r="AF951" s="924"/>
      <c r="AG951" s="924"/>
      <c r="AH951" s="924"/>
      <c r="AI951" s="924"/>
      <c r="AJ951" s="924"/>
      <c r="AK951" s="924"/>
      <c r="AL951" s="924"/>
      <c r="AM951" s="924"/>
      <c r="AN951" s="924"/>
      <c r="AO951" s="924"/>
      <c r="AP951" s="924"/>
      <c r="AQ951" s="924"/>
      <c r="AR951" s="924"/>
      <c r="AS951" s="924"/>
      <c r="AT951" s="924"/>
      <c r="AU951" s="924"/>
      <c r="AV951" s="924"/>
      <c r="AW951" s="924"/>
      <c r="AX951" s="924"/>
      <c r="AY951" s="924"/>
      <c r="AZ951" s="924"/>
      <c r="BA951" s="924"/>
      <c r="BB951" s="924"/>
      <c r="BC951" s="924"/>
      <c r="BD951" s="924"/>
      <c r="BE951" s="924"/>
      <c r="BF951" s="924"/>
    </row>
    <row r="952" s="858" customFormat="true" ht="13.9" hidden="false" customHeight="false" outlineLevel="0" collapsed="false">
      <c r="K952" s="924"/>
      <c r="Q952" s="924"/>
      <c r="R952" s="924"/>
      <c r="S952" s="924"/>
      <c r="T952" s="924"/>
      <c r="U952" s="924"/>
      <c r="V952" s="924"/>
      <c r="W952" s="924"/>
      <c r="X952" s="924"/>
      <c r="Y952" s="924"/>
      <c r="Z952" s="924"/>
      <c r="AA952" s="924"/>
      <c r="AB952" s="924"/>
      <c r="AC952" s="924"/>
      <c r="AD952" s="924"/>
      <c r="AE952" s="924"/>
      <c r="AF952" s="924"/>
      <c r="AG952" s="924"/>
      <c r="AH952" s="924"/>
      <c r="AI952" s="924"/>
      <c r="AJ952" s="924"/>
      <c r="AK952" s="924"/>
      <c r="AL952" s="924"/>
      <c r="AM952" s="924"/>
      <c r="AN952" s="924"/>
      <c r="AO952" s="924"/>
      <c r="AP952" s="924"/>
      <c r="AQ952" s="924"/>
      <c r="AR952" s="924"/>
      <c r="AS952" s="924"/>
      <c r="AT952" s="924"/>
      <c r="AU952" s="924"/>
      <c r="AV952" s="924"/>
      <c r="AW952" s="924"/>
      <c r="AX952" s="924"/>
      <c r="AY952" s="924"/>
      <c r="AZ952" s="924"/>
      <c r="BA952" s="924"/>
      <c r="BB952" s="924"/>
      <c r="BC952" s="924"/>
      <c r="BD952" s="924"/>
      <c r="BE952" s="924"/>
      <c r="BF952" s="924"/>
    </row>
    <row r="953" s="858" customFormat="true" ht="13.9" hidden="false" customHeight="false" outlineLevel="0" collapsed="false">
      <c r="K953" s="924"/>
      <c r="Q953" s="924"/>
      <c r="R953" s="924"/>
      <c r="S953" s="924"/>
      <c r="T953" s="924"/>
      <c r="U953" s="924"/>
      <c r="V953" s="924"/>
      <c r="W953" s="924"/>
      <c r="X953" s="924"/>
      <c r="Y953" s="924"/>
      <c r="Z953" s="924"/>
      <c r="AA953" s="924"/>
      <c r="AB953" s="924"/>
      <c r="AC953" s="924"/>
      <c r="AD953" s="924"/>
      <c r="AE953" s="924"/>
      <c r="AF953" s="924"/>
      <c r="AG953" s="924"/>
      <c r="AH953" s="924"/>
      <c r="AI953" s="924"/>
      <c r="AJ953" s="924"/>
      <c r="AK953" s="924"/>
      <c r="AL953" s="924"/>
      <c r="AM953" s="924"/>
      <c r="AN953" s="924"/>
      <c r="AO953" s="924"/>
      <c r="AP953" s="924"/>
      <c r="AQ953" s="924"/>
      <c r="AR953" s="924"/>
      <c r="AS953" s="924"/>
      <c r="AT953" s="924"/>
      <c r="AU953" s="924"/>
      <c r="AV953" s="924"/>
      <c r="AW953" s="924"/>
      <c r="AX953" s="924"/>
      <c r="AY953" s="924"/>
      <c r="AZ953" s="924"/>
      <c r="BA953" s="924"/>
      <c r="BB953" s="924"/>
      <c r="BC953" s="924"/>
      <c r="BD953" s="924"/>
      <c r="BE953" s="924"/>
      <c r="BF953" s="924"/>
    </row>
    <row r="954" s="858" customFormat="true" ht="13.9" hidden="false" customHeight="false" outlineLevel="0" collapsed="false">
      <c r="K954" s="924"/>
      <c r="Q954" s="924"/>
      <c r="R954" s="924"/>
      <c r="S954" s="924"/>
      <c r="T954" s="924"/>
      <c r="U954" s="924"/>
      <c r="V954" s="924"/>
      <c r="W954" s="924"/>
      <c r="X954" s="924"/>
      <c r="Y954" s="924"/>
      <c r="Z954" s="924"/>
      <c r="AA954" s="924"/>
      <c r="AB954" s="924"/>
      <c r="AC954" s="924"/>
      <c r="AD954" s="924"/>
      <c r="AE954" s="924"/>
      <c r="AF954" s="924"/>
      <c r="AG954" s="924"/>
      <c r="AH954" s="924"/>
      <c r="AI954" s="924"/>
      <c r="AJ954" s="924"/>
      <c r="AK954" s="924"/>
      <c r="AL954" s="924"/>
      <c r="AM954" s="924"/>
      <c r="AN954" s="924"/>
      <c r="AO954" s="924"/>
      <c r="AP954" s="924"/>
      <c r="AQ954" s="924"/>
      <c r="AR954" s="924"/>
      <c r="AS954" s="924"/>
      <c r="AT954" s="924"/>
      <c r="AU954" s="924"/>
      <c r="AV954" s="924"/>
      <c r="AW954" s="924"/>
      <c r="AX954" s="924"/>
      <c r="AY954" s="924"/>
      <c r="AZ954" s="924"/>
      <c r="BA954" s="924"/>
      <c r="BB954" s="924"/>
      <c r="BC954" s="924"/>
      <c r="BD954" s="924"/>
      <c r="BE954" s="924"/>
      <c r="BF954" s="924"/>
    </row>
    <row r="955" s="858" customFormat="true" ht="13.9" hidden="false" customHeight="false" outlineLevel="0" collapsed="false">
      <c r="K955" s="924"/>
      <c r="Q955" s="924"/>
      <c r="R955" s="924"/>
      <c r="S955" s="924"/>
      <c r="T955" s="924"/>
      <c r="U955" s="924"/>
      <c r="V955" s="924"/>
      <c r="W955" s="924"/>
      <c r="X955" s="924"/>
      <c r="Y955" s="924"/>
      <c r="Z955" s="924"/>
      <c r="AA955" s="924"/>
      <c r="AB955" s="924"/>
      <c r="AC955" s="924"/>
      <c r="AD955" s="924"/>
      <c r="AE955" s="924"/>
      <c r="AF955" s="924"/>
      <c r="AG955" s="924"/>
      <c r="AH955" s="924"/>
      <c r="AI955" s="924"/>
      <c r="AJ955" s="924"/>
      <c r="AK955" s="924"/>
      <c r="AL955" s="924"/>
      <c r="AM955" s="924"/>
      <c r="AN955" s="924"/>
      <c r="AO955" s="924"/>
      <c r="AP955" s="924"/>
      <c r="AQ955" s="924"/>
      <c r="AR955" s="924"/>
      <c r="AS955" s="924"/>
      <c r="AT955" s="924"/>
      <c r="AU955" s="924"/>
      <c r="AV955" s="924"/>
      <c r="AW955" s="924"/>
      <c r="AX955" s="924"/>
      <c r="AY955" s="924"/>
      <c r="AZ955" s="924"/>
      <c r="BA955" s="924"/>
      <c r="BB955" s="924"/>
      <c r="BC955" s="924"/>
      <c r="BD955" s="924"/>
      <c r="BE955" s="924"/>
      <c r="BF955" s="924"/>
    </row>
    <row r="956" s="858" customFormat="true" ht="13.9" hidden="false" customHeight="false" outlineLevel="0" collapsed="false">
      <c r="K956" s="924"/>
      <c r="Q956" s="924"/>
      <c r="R956" s="924"/>
      <c r="S956" s="924"/>
      <c r="T956" s="924"/>
      <c r="U956" s="924"/>
      <c r="V956" s="924"/>
      <c r="W956" s="924"/>
      <c r="X956" s="924"/>
      <c r="Y956" s="924"/>
      <c r="Z956" s="924"/>
      <c r="AA956" s="924"/>
      <c r="AB956" s="924"/>
      <c r="AC956" s="924"/>
      <c r="AD956" s="924"/>
      <c r="AE956" s="924"/>
      <c r="AF956" s="924"/>
      <c r="AG956" s="924"/>
      <c r="AH956" s="924"/>
      <c r="AI956" s="924"/>
      <c r="AJ956" s="924"/>
      <c r="AK956" s="924"/>
      <c r="AL956" s="924"/>
      <c r="AM956" s="924"/>
      <c r="AN956" s="924"/>
      <c r="AO956" s="924"/>
      <c r="AP956" s="924"/>
      <c r="AQ956" s="924"/>
      <c r="AR956" s="924"/>
      <c r="AS956" s="924"/>
      <c r="AT956" s="924"/>
      <c r="AU956" s="924"/>
      <c r="AV956" s="924"/>
      <c r="AW956" s="924"/>
      <c r="AX956" s="924"/>
      <c r="AY956" s="924"/>
      <c r="AZ956" s="924"/>
      <c r="BA956" s="924"/>
      <c r="BB956" s="924"/>
      <c r="BC956" s="924"/>
      <c r="BD956" s="924"/>
      <c r="BE956" s="924"/>
      <c r="BF956" s="924"/>
    </row>
    <row r="957" s="858" customFormat="true" ht="13.9" hidden="false" customHeight="false" outlineLevel="0" collapsed="false">
      <c r="K957" s="924"/>
      <c r="Q957" s="924"/>
      <c r="R957" s="924"/>
      <c r="S957" s="924"/>
      <c r="T957" s="924"/>
      <c r="U957" s="924"/>
      <c r="V957" s="924"/>
      <c r="W957" s="924"/>
      <c r="X957" s="924"/>
      <c r="Y957" s="924"/>
      <c r="Z957" s="924"/>
      <c r="AA957" s="924"/>
      <c r="AB957" s="924"/>
      <c r="AC957" s="924"/>
      <c r="AD957" s="924"/>
      <c r="AE957" s="924"/>
      <c r="AF957" s="924"/>
      <c r="AG957" s="924"/>
      <c r="AH957" s="924"/>
      <c r="AI957" s="924"/>
      <c r="AJ957" s="924"/>
      <c r="AK957" s="924"/>
      <c r="AL957" s="924"/>
      <c r="AM957" s="924"/>
      <c r="AN957" s="924"/>
      <c r="AO957" s="924"/>
      <c r="AP957" s="924"/>
      <c r="AQ957" s="924"/>
      <c r="AR957" s="924"/>
      <c r="AS957" s="924"/>
      <c r="AT957" s="924"/>
      <c r="AU957" s="924"/>
      <c r="AV957" s="924"/>
      <c r="AW957" s="924"/>
      <c r="AX957" s="924"/>
      <c r="AY957" s="924"/>
      <c r="AZ957" s="924"/>
      <c r="BA957" s="924"/>
      <c r="BB957" s="924"/>
      <c r="BC957" s="924"/>
      <c r="BD957" s="924"/>
      <c r="BE957" s="924"/>
      <c r="BF957" s="924"/>
    </row>
    <row r="958" s="858" customFormat="true" ht="13.9" hidden="false" customHeight="false" outlineLevel="0" collapsed="false">
      <c r="K958" s="924"/>
      <c r="Q958" s="924"/>
      <c r="R958" s="924"/>
      <c r="S958" s="924"/>
      <c r="T958" s="924"/>
      <c r="U958" s="924"/>
      <c r="V958" s="924"/>
      <c r="W958" s="924"/>
      <c r="X958" s="924"/>
      <c r="Y958" s="924"/>
      <c r="Z958" s="924"/>
      <c r="AA958" s="924"/>
      <c r="AB958" s="924"/>
      <c r="AC958" s="924"/>
      <c r="AD958" s="924"/>
      <c r="AE958" s="924"/>
      <c r="AF958" s="924"/>
      <c r="AG958" s="924"/>
      <c r="AH958" s="924"/>
      <c r="AI958" s="924"/>
      <c r="AJ958" s="924"/>
      <c r="AK958" s="924"/>
      <c r="AL958" s="924"/>
      <c r="AM958" s="924"/>
      <c r="AN958" s="924"/>
      <c r="AO958" s="924"/>
      <c r="AP958" s="924"/>
      <c r="AQ958" s="924"/>
      <c r="AR958" s="924"/>
      <c r="AS958" s="924"/>
      <c r="AT958" s="924"/>
      <c r="AU958" s="924"/>
      <c r="AV958" s="924"/>
      <c r="AW958" s="924"/>
      <c r="AX958" s="924"/>
      <c r="AY958" s="924"/>
      <c r="AZ958" s="924"/>
      <c r="BA958" s="924"/>
      <c r="BB958" s="924"/>
      <c r="BC958" s="924"/>
      <c r="BD958" s="924"/>
      <c r="BE958" s="924"/>
      <c r="BF958" s="924"/>
    </row>
    <row r="959" s="858" customFormat="true" ht="13.9" hidden="false" customHeight="false" outlineLevel="0" collapsed="false">
      <c r="K959" s="924"/>
      <c r="Q959" s="924"/>
      <c r="R959" s="924"/>
      <c r="S959" s="924"/>
      <c r="T959" s="924"/>
      <c r="U959" s="924"/>
      <c r="V959" s="924"/>
      <c r="W959" s="924"/>
      <c r="X959" s="924"/>
      <c r="Y959" s="924"/>
      <c r="Z959" s="924"/>
      <c r="AA959" s="924"/>
      <c r="AB959" s="924"/>
      <c r="AC959" s="924"/>
      <c r="AD959" s="924"/>
      <c r="AE959" s="924"/>
      <c r="AF959" s="924"/>
      <c r="AG959" s="924"/>
      <c r="AH959" s="924"/>
      <c r="AI959" s="924"/>
      <c r="AJ959" s="924"/>
      <c r="AK959" s="924"/>
      <c r="AL959" s="924"/>
      <c r="AM959" s="924"/>
      <c r="AN959" s="924"/>
      <c r="AO959" s="924"/>
      <c r="AP959" s="924"/>
      <c r="AQ959" s="924"/>
      <c r="AR959" s="924"/>
      <c r="AS959" s="924"/>
      <c r="AT959" s="924"/>
      <c r="AU959" s="924"/>
      <c r="AV959" s="924"/>
      <c r="AW959" s="924"/>
      <c r="AX959" s="924"/>
      <c r="AY959" s="924"/>
      <c r="AZ959" s="924"/>
      <c r="BA959" s="924"/>
      <c r="BB959" s="924"/>
      <c r="BC959" s="924"/>
      <c r="BD959" s="924"/>
      <c r="BE959" s="924"/>
      <c r="BF959" s="924"/>
    </row>
    <row r="960" s="858" customFormat="true" ht="13.9" hidden="false" customHeight="false" outlineLevel="0" collapsed="false">
      <c r="K960" s="924"/>
      <c r="Q960" s="924"/>
      <c r="R960" s="924"/>
      <c r="S960" s="924"/>
      <c r="T960" s="924"/>
      <c r="U960" s="924"/>
      <c r="V960" s="924"/>
      <c r="W960" s="924"/>
      <c r="X960" s="924"/>
      <c r="Y960" s="924"/>
      <c r="Z960" s="924"/>
      <c r="AA960" s="924"/>
      <c r="AB960" s="924"/>
      <c r="AC960" s="924"/>
      <c r="AD960" s="924"/>
      <c r="AE960" s="924"/>
      <c r="AF960" s="924"/>
      <c r="AG960" s="924"/>
      <c r="AH960" s="924"/>
      <c r="AI960" s="924"/>
      <c r="AJ960" s="924"/>
      <c r="AK960" s="924"/>
      <c r="AL960" s="924"/>
      <c r="AM960" s="924"/>
      <c r="AN960" s="924"/>
      <c r="AO960" s="924"/>
      <c r="AP960" s="924"/>
      <c r="AQ960" s="924"/>
      <c r="AR960" s="924"/>
      <c r="AS960" s="924"/>
      <c r="AT960" s="924"/>
      <c r="AU960" s="924"/>
      <c r="AV960" s="924"/>
      <c r="AW960" s="924"/>
      <c r="AX960" s="924"/>
      <c r="AY960" s="924"/>
      <c r="AZ960" s="924"/>
      <c r="BA960" s="924"/>
      <c r="BB960" s="924"/>
      <c r="BC960" s="924"/>
      <c r="BD960" s="924"/>
      <c r="BE960" s="924"/>
      <c r="BF960" s="924"/>
    </row>
    <row r="961" s="858" customFormat="true" ht="13.9" hidden="false" customHeight="false" outlineLevel="0" collapsed="false">
      <c r="K961" s="924"/>
      <c r="Q961" s="924"/>
      <c r="R961" s="924"/>
      <c r="S961" s="924"/>
      <c r="T961" s="924"/>
      <c r="U961" s="924"/>
      <c r="V961" s="924"/>
      <c r="W961" s="924"/>
      <c r="X961" s="924"/>
      <c r="Y961" s="924"/>
      <c r="Z961" s="924"/>
      <c r="AA961" s="924"/>
      <c r="AB961" s="924"/>
      <c r="AC961" s="924"/>
      <c r="AD961" s="924"/>
      <c r="AE961" s="924"/>
      <c r="AF961" s="924"/>
      <c r="AG961" s="924"/>
      <c r="AH961" s="924"/>
      <c r="AI961" s="924"/>
      <c r="AJ961" s="924"/>
      <c r="AK961" s="924"/>
      <c r="AL961" s="924"/>
      <c r="AM961" s="924"/>
      <c r="AN961" s="924"/>
      <c r="AO961" s="924"/>
      <c r="AP961" s="924"/>
      <c r="AQ961" s="924"/>
      <c r="AR961" s="924"/>
      <c r="AS961" s="924"/>
      <c r="AT961" s="924"/>
      <c r="AU961" s="924"/>
      <c r="AV961" s="924"/>
      <c r="AW961" s="924"/>
      <c r="AX961" s="924"/>
      <c r="AY961" s="924"/>
      <c r="AZ961" s="924"/>
      <c r="BA961" s="924"/>
      <c r="BB961" s="924"/>
      <c r="BC961" s="924"/>
      <c r="BD961" s="924"/>
      <c r="BE961" s="924"/>
      <c r="BF961" s="924"/>
    </row>
    <row r="962" s="858" customFormat="true" ht="13.9" hidden="false" customHeight="false" outlineLevel="0" collapsed="false">
      <c r="K962" s="924"/>
      <c r="Q962" s="924"/>
      <c r="R962" s="924"/>
      <c r="S962" s="924"/>
      <c r="T962" s="924"/>
      <c r="U962" s="924"/>
      <c r="V962" s="924"/>
      <c r="W962" s="924"/>
      <c r="X962" s="924"/>
      <c r="Y962" s="924"/>
      <c r="Z962" s="924"/>
      <c r="AA962" s="924"/>
      <c r="AB962" s="924"/>
      <c r="AC962" s="924"/>
      <c r="AD962" s="924"/>
      <c r="AE962" s="924"/>
      <c r="AF962" s="924"/>
      <c r="AG962" s="924"/>
      <c r="AH962" s="924"/>
      <c r="AI962" s="924"/>
      <c r="AJ962" s="924"/>
      <c r="AK962" s="924"/>
      <c r="AL962" s="924"/>
      <c r="AM962" s="924"/>
      <c r="AN962" s="924"/>
      <c r="AO962" s="924"/>
      <c r="AP962" s="924"/>
      <c r="AQ962" s="924"/>
      <c r="AR962" s="924"/>
      <c r="AS962" s="924"/>
      <c r="AT962" s="924"/>
      <c r="AU962" s="924"/>
      <c r="AV962" s="924"/>
      <c r="AW962" s="924"/>
      <c r="AX962" s="924"/>
      <c r="AY962" s="924"/>
      <c r="AZ962" s="924"/>
      <c r="BA962" s="924"/>
      <c r="BB962" s="924"/>
      <c r="BC962" s="924"/>
      <c r="BD962" s="924"/>
      <c r="BE962" s="924"/>
      <c r="BF962" s="924"/>
    </row>
    <row r="963" s="858" customFormat="true" ht="13.9" hidden="false" customHeight="false" outlineLevel="0" collapsed="false">
      <c r="K963" s="924"/>
      <c r="Q963" s="924"/>
      <c r="R963" s="924"/>
      <c r="S963" s="924"/>
      <c r="T963" s="924"/>
      <c r="U963" s="924"/>
      <c r="V963" s="924"/>
      <c r="W963" s="924"/>
      <c r="X963" s="924"/>
      <c r="Y963" s="924"/>
      <c r="Z963" s="924"/>
      <c r="AA963" s="924"/>
      <c r="AB963" s="924"/>
      <c r="AC963" s="924"/>
      <c r="AD963" s="924"/>
      <c r="AE963" s="924"/>
      <c r="AF963" s="924"/>
      <c r="AG963" s="924"/>
      <c r="AH963" s="924"/>
      <c r="AI963" s="924"/>
      <c r="AJ963" s="924"/>
      <c r="AK963" s="924"/>
      <c r="AL963" s="924"/>
      <c r="AM963" s="924"/>
      <c r="AN963" s="924"/>
      <c r="AO963" s="924"/>
      <c r="AP963" s="924"/>
      <c r="AQ963" s="924"/>
      <c r="AR963" s="924"/>
      <c r="AS963" s="924"/>
      <c r="AT963" s="924"/>
      <c r="AU963" s="924"/>
      <c r="AV963" s="924"/>
      <c r="AW963" s="924"/>
      <c r="AX963" s="924"/>
      <c r="AY963" s="924"/>
      <c r="AZ963" s="924"/>
      <c r="BA963" s="924"/>
      <c r="BB963" s="924"/>
      <c r="BC963" s="924"/>
      <c r="BD963" s="924"/>
      <c r="BE963" s="924"/>
      <c r="BF963" s="924"/>
    </row>
    <row r="964" s="858" customFormat="true" ht="13.9" hidden="false" customHeight="false" outlineLevel="0" collapsed="false">
      <c r="K964" s="924"/>
      <c r="Q964" s="924"/>
      <c r="R964" s="924"/>
      <c r="S964" s="924"/>
      <c r="T964" s="924"/>
      <c r="U964" s="924"/>
      <c r="V964" s="924"/>
      <c r="W964" s="924"/>
      <c r="X964" s="924"/>
      <c r="Y964" s="924"/>
      <c r="Z964" s="924"/>
      <c r="AA964" s="924"/>
      <c r="AB964" s="924"/>
      <c r="AC964" s="924"/>
      <c r="AD964" s="924"/>
      <c r="AE964" s="924"/>
      <c r="AF964" s="924"/>
      <c r="AG964" s="924"/>
      <c r="AH964" s="924"/>
      <c r="AI964" s="924"/>
      <c r="AJ964" s="924"/>
      <c r="AK964" s="924"/>
      <c r="AL964" s="924"/>
      <c r="AM964" s="924"/>
      <c r="AN964" s="924"/>
      <c r="AO964" s="924"/>
      <c r="AP964" s="924"/>
      <c r="AQ964" s="924"/>
      <c r="AR964" s="924"/>
      <c r="AS964" s="924"/>
      <c r="AT964" s="924"/>
      <c r="AU964" s="924"/>
      <c r="AV964" s="924"/>
      <c r="AW964" s="924"/>
      <c r="AX964" s="924"/>
      <c r="AY964" s="924"/>
      <c r="AZ964" s="924"/>
      <c r="BA964" s="924"/>
      <c r="BB964" s="924"/>
      <c r="BC964" s="924"/>
      <c r="BD964" s="924"/>
      <c r="BE964" s="924"/>
      <c r="BF964" s="924"/>
    </row>
    <row r="965" s="858" customFormat="true" ht="13.9" hidden="false" customHeight="false" outlineLevel="0" collapsed="false">
      <c r="K965" s="924"/>
      <c r="Q965" s="924"/>
      <c r="R965" s="924"/>
      <c r="S965" s="924"/>
      <c r="T965" s="924"/>
      <c r="U965" s="924"/>
      <c r="V965" s="924"/>
      <c r="W965" s="924"/>
      <c r="X965" s="924"/>
      <c r="Y965" s="924"/>
      <c r="Z965" s="924"/>
      <c r="AA965" s="924"/>
      <c r="AB965" s="924"/>
      <c r="AC965" s="924"/>
      <c r="AD965" s="924"/>
      <c r="AE965" s="924"/>
      <c r="AF965" s="924"/>
      <c r="AG965" s="924"/>
      <c r="AH965" s="924"/>
      <c r="AI965" s="924"/>
      <c r="AJ965" s="924"/>
      <c r="AK965" s="924"/>
      <c r="AL965" s="924"/>
      <c r="AM965" s="924"/>
      <c r="AN965" s="924"/>
      <c r="AO965" s="924"/>
      <c r="AP965" s="924"/>
      <c r="AQ965" s="924"/>
      <c r="AR965" s="924"/>
      <c r="AS965" s="924"/>
      <c r="AT965" s="924"/>
      <c r="AU965" s="924"/>
      <c r="AV965" s="924"/>
      <c r="AW965" s="924"/>
      <c r="AX965" s="924"/>
      <c r="AY965" s="924"/>
      <c r="AZ965" s="924"/>
      <c r="BA965" s="924"/>
      <c r="BB965" s="924"/>
      <c r="BC965" s="924"/>
      <c r="BD965" s="924"/>
      <c r="BE965" s="924"/>
      <c r="BF965" s="924"/>
    </row>
    <row r="966" s="858" customFormat="true" ht="13.9" hidden="false" customHeight="false" outlineLevel="0" collapsed="false">
      <c r="K966" s="924"/>
      <c r="Q966" s="924"/>
      <c r="R966" s="924"/>
      <c r="S966" s="924"/>
      <c r="T966" s="924"/>
      <c r="U966" s="924"/>
      <c r="V966" s="924"/>
      <c r="W966" s="924"/>
      <c r="X966" s="924"/>
      <c r="Y966" s="924"/>
      <c r="Z966" s="924"/>
      <c r="AA966" s="924"/>
      <c r="AB966" s="924"/>
      <c r="AC966" s="924"/>
      <c r="AD966" s="924"/>
      <c r="AE966" s="924"/>
      <c r="AF966" s="924"/>
      <c r="AG966" s="924"/>
      <c r="AH966" s="924"/>
      <c r="AI966" s="924"/>
      <c r="AJ966" s="924"/>
      <c r="AK966" s="924"/>
      <c r="AL966" s="924"/>
      <c r="AM966" s="924"/>
      <c r="AN966" s="924"/>
      <c r="AO966" s="924"/>
      <c r="AP966" s="924"/>
      <c r="AQ966" s="924"/>
      <c r="AR966" s="924"/>
      <c r="AS966" s="924"/>
      <c r="AT966" s="924"/>
      <c r="AU966" s="924"/>
      <c r="AV966" s="924"/>
      <c r="AW966" s="924"/>
      <c r="AX966" s="924"/>
      <c r="AY966" s="924"/>
      <c r="AZ966" s="924"/>
      <c r="BA966" s="924"/>
      <c r="BB966" s="924"/>
      <c r="BC966" s="924"/>
      <c r="BD966" s="924"/>
      <c r="BE966" s="924"/>
      <c r="BF966" s="924"/>
    </row>
    <row r="967" s="858" customFormat="true" ht="13.9" hidden="false" customHeight="false" outlineLevel="0" collapsed="false">
      <c r="K967" s="924"/>
      <c r="Q967" s="924"/>
      <c r="R967" s="924"/>
      <c r="S967" s="924"/>
      <c r="T967" s="924"/>
      <c r="U967" s="924"/>
      <c r="V967" s="924"/>
      <c r="W967" s="924"/>
      <c r="X967" s="924"/>
      <c r="Y967" s="924"/>
      <c r="Z967" s="924"/>
      <c r="AA967" s="924"/>
      <c r="AB967" s="924"/>
      <c r="AC967" s="924"/>
      <c r="AD967" s="924"/>
      <c r="AE967" s="924"/>
      <c r="AF967" s="924"/>
      <c r="AG967" s="924"/>
      <c r="AH967" s="924"/>
      <c r="AI967" s="924"/>
      <c r="AJ967" s="924"/>
      <c r="AK967" s="924"/>
      <c r="AL967" s="924"/>
      <c r="AM967" s="924"/>
      <c r="AN967" s="924"/>
      <c r="AO967" s="924"/>
      <c r="AP967" s="924"/>
      <c r="AQ967" s="924"/>
      <c r="AR967" s="924"/>
      <c r="AS967" s="924"/>
      <c r="AT967" s="924"/>
      <c r="AU967" s="924"/>
      <c r="AV967" s="924"/>
      <c r="AW967" s="924"/>
      <c r="AX967" s="924"/>
      <c r="AY967" s="924"/>
      <c r="AZ967" s="924"/>
      <c r="BA967" s="924"/>
      <c r="BB967" s="924"/>
      <c r="BC967" s="924"/>
      <c r="BD967" s="924"/>
      <c r="BE967" s="924"/>
      <c r="BF967" s="924"/>
    </row>
    <row r="968" s="858" customFormat="true" ht="13.9" hidden="false" customHeight="false" outlineLevel="0" collapsed="false">
      <c r="K968" s="924"/>
      <c r="Q968" s="924"/>
      <c r="R968" s="924"/>
      <c r="S968" s="924"/>
      <c r="T968" s="924"/>
      <c r="U968" s="924"/>
      <c r="V968" s="924"/>
      <c r="W968" s="924"/>
      <c r="X968" s="924"/>
      <c r="Y968" s="924"/>
      <c r="Z968" s="924"/>
      <c r="AA968" s="924"/>
      <c r="AB968" s="924"/>
      <c r="AC968" s="924"/>
      <c r="AD968" s="924"/>
      <c r="AE968" s="924"/>
      <c r="AF968" s="924"/>
      <c r="AG968" s="924"/>
      <c r="AH968" s="924"/>
      <c r="AI968" s="924"/>
      <c r="AJ968" s="924"/>
      <c r="AK968" s="924"/>
      <c r="AL968" s="924"/>
      <c r="AM968" s="924"/>
      <c r="AN968" s="924"/>
      <c r="AO968" s="924"/>
      <c r="AP968" s="924"/>
      <c r="AQ968" s="924"/>
      <c r="AR968" s="924"/>
      <c r="AS968" s="924"/>
      <c r="AT968" s="924"/>
      <c r="AU968" s="924"/>
      <c r="AV968" s="924"/>
      <c r="AW968" s="924"/>
      <c r="AX968" s="924"/>
      <c r="AY968" s="924"/>
      <c r="AZ968" s="924"/>
      <c r="BA968" s="924"/>
      <c r="BB968" s="924"/>
      <c r="BC968" s="924"/>
      <c r="BD968" s="924"/>
      <c r="BE968" s="924"/>
      <c r="BF968" s="924"/>
    </row>
    <row r="969" s="858" customFormat="true" ht="13.9" hidden="false" customHeight="false" outlineLevel="0" collapsed="false">
      <c r="K969" s="924"/>
      <c r="Q969" s="924"/>
      <c r="R969" s="924"/>
      <c r="S969" s="924"/>
      <c r="T969" s="924"/>
      <c r="U969" s="924"/>
      <c r="V969" s="924"/>
      <c r="W969" s="924"/>
      <c r="X969" s="924"/>
      <c r="Y969" s="924"/>
      <c r="Z969" s="924"/>
      <c r="AA969" s="924"/>
      <c r="AB969" s="924"/>
      <c r="AC969" s="924"/>
      <c r="AD969" s="924"/>
      <c r="AE969" s="924"/>
      <c r="AF969" s="924"/>
      <c r="AG969" s="924"/>
      <c r="AH969" s="924"/>
      <c r="AI969" s="924"/>
      <c r="AJ969" s="924"/>
      <c r="AK969" s="924"/>
      <c r="AL969" s="924"/>
      <c r="AM969" s="924"/>
      <c r="AN969" s="924"/>
      <c r="AO969" s="924"/>
      <c r="AP969" s="924"/>
      <c r="AQ969" s="924"/>
      <c r="AR969" s="924"/>
      <c r="AS969" s="924"/>
      <c r="AT969" s="924"/>
      <c r="AU969" s="924"/>
      <c r="AV969" s="924"/>
      <c r="AW969" s="924"/>
      <c r="AX969" s="924"/>
      <c r="AY969" s="924"/>
      <c r="AZ969" s="924"/>
      <c r="BA969" s="924"/>
      <c r="BB969" s="924"/>
      <c r="BC969" s="924"/>
      <c r="BD969" s="924"/>
      <c r="BE969" s="924"/>
      <c r="BF969" s="924"/>
    </row>
    <row r="970" s="858" customFormat="true" ht="13.9" hidden="false" customHeight="false" outlineLevel="0" collapsed="false">
      <c r="K970" s="924"/>
      <c r="Q970" s="924"/>
      <c r="R970" s="924"/>
      <c r="S970" s="924"/>
      <c r="T970" s="924"/>
      <c r="U970" s="924"/>
      <c r="V970" s="924"/>
      <c r="W970" s="924"/>
      <c r="X970" s="924"/>
      <c r="Y970" s="924"/>
      <c r="Z970" s="924"/>
      <c r="AA970" s="924"/>
      <c r="AB970" s="924"/>
      <c r="AC970" s="924"/>
      <c r="AD970" s="924"/>
      <c r="AE970" s="924"/>
      <c r="AF970" s="924"/>
      <c r="AG970" s="924"/>
      <c r="AH970" s="924"/>
      <c r="AI970" s="924"/>
      <c r="AJ970" s="924"/>
      <c r="AK970" s="924"/>
      <c r="AL970" s="924"/>
      <c r="AM970" s="924"/>
      <c r="AN970" s="924"/>
      <c r="AO970" s="924"/>
      <c r="AP970" s="924"/>
      <c r="AQ970" s="924"/>
      <c r="AR970" s="924"/>
      <c r="AS970" s="924"/>
      <c r="AT970" s="924"/>
      <c r="AU970" s="924"/>
      <c r="AV970" s="924"/>
      <c r="AW970" s="924"/>
      <c r="AX970" s="924"/>
      <c r="AY970" s="924"/>
      <c r="AZ970" s="924"/>
      <c r="BA970" s="924"/>
      <c r="BB970" s="924"/>
      <c r="BC970" s="924"/>
      <c r="BD970" s="924"/>
      <c r="BE970" s="924"/>
      <c r="BF970" s="924"/>
    </row>
    <row r="971" s="858" customFormat="true" ht="13.9" hidden="false" customHeight="false" outlineLevel="0" collapsed="false">
      <c r="K971" s="924"/>
      <c r="Q971" s="924"/>
      <c r="R971" s="924"/>
      <c r="S971" s="924"/>
      <c r="T971" s="924"/>
      <c r="U971" s="924"/>
      <c r="V971" s="924"/>
      <c r="W971" s="924"/>
      <c r="X971" s="924"/>
      <c r="Y971" s="924"/>
      <c r="Z971" s="924"/>
      <c r="AA971" s="924"/>
      <c r="AB971" s="924"/>
      <c r="AC971" s="924"/>
      <c r="AD971" s="924"/>
      <c r="AE971" s="924"/>
      <c r="AF971" s="924"/>
      <c r="AG971" s="924"/>
      <c r="AH971" s="924"/>
      <c r="AI971" s="924"/>
      <c r="AJ971" s="924"/>
      <c r="AK971" s="924"/>
      <c r="AL971" s="924"/>
      <c r="AM971" s="924"/>
      <c r="AN971" s="924"/>
      <c r="AO971" s="924"/>
      <c r="AP971" s="924"/>
      <c r="AQ971" s="924"/>
      <c r="AR971" s="924"/>
      <c r="AS971" s="924"/>
      <c r="AT971" s="924"/>
      <c r="AU971" s="924"/>
      <c r="AV971" s="924"/>
      <c r="AW971" s="924"/>
      <c r="AX971" s="924"/>
      <c r="AY971" s="924"/>
      <c r="AZ971" s="924"/>
      <c r="BA971" s="924"/>
      <c r="BB971" s="924"/>
      <c r="BC971" s="924"/>
      <c r="BD971" s="924"/>
      <c r="BE971" s="924"/>
      <c r="BF971" s="924"/>
    </row>
    <row r="972" s="858" customFormat="true" ht="13.9" hidden="false" customHeight="false" outlineLevel="0" collapsed="false">
      <c r="K972" s="924"/>
      <c r="Q972" s="924"/>
      <c r="R972" s="924"/>
      <c r="S972" s="924"/>
      <c r="T972" s="924"/>
      <c r="U972" s="924"/>
      <c r="V972" s="924"/>
      <c r="W972" s="924"/>
      <c r="X972" s="924"/>
      <c r="Y972" s="924"/>
      <c r="Z972" s="924"/>
      <c r="AA972" s="924"/>
      <c r="AB972" s="924"/>
      <c r="AC972" s="924"/>
      <c r="AD972" s="924"/>
      <c r="AE972" s="924"/>
      <c r="AF972" s="924"/>
      <c r="AG972" s="924"/>
      <c r="AH972" s="924"/>
      <c r="AI972" s="924"/>
      <c r="AJ972" s="924"/>
      <c r="AK972" s="924"/>
      <c r="AL972" s="924"/>
      <c r="AM972" s="924"/>
      <c r="AN972" s="924"/>
      <c r="AO972" s="924"/>
      <c r="AP972" s="924"/>
      <c r="AQ972" s="924"/>
      <c r="AR972" s="924"/>
      <c r="AS972" s="924"/>
      <c r="AT972" s="924"/>
      <c r="AU972" s="924"/>
      <c r="AV972" s="924"/>
      <c r="AW972" s="924"/>
      <c r="AX972" s="924"/>
      <c r="AY972" s="924"/>
      <c r="AZ972" s="924"/>
      <c r="BA972" s="924"/>
      <c r="BB972" s="924"/>
      <c r="BC972" s="924"/>
      <c r="BD972" s="924"/>
      <c r="BE972" s="924"/>
      <c r="BF972" s="924"/>
    </row>
    <row r="973" s="858" customFormat="true" ht="13.9" hidden="false" customHeight="false" outlineLevel="0" collapsed="false">
      <c r="K973" s="924"/>
      <c r="Q973" s="924"/>
      <c r="R973" s="924"/>
      <c r="S973" s="924"/>
      <c r="T973" s="924"/>
      <c r="U973" s="924"/>
      <c r="V973" s="924"/>
      <c r="W973" s="924"/>
      <c r="X973" s="924"/>
      <c r="Y973" s="924"/>
      <c r="Z973" s="924"/>
      <c r="AA973" s="924"/>
      <c r="AB973" s="924"/>
      <c r="AC973" s="924"/>
      <c r="AD973" s="924"/>
      <c r="AE973" s="924"/>
      <c r="AF973" s="924"/>
      <c r="AG973" s="924"/>
      <c r="AH973" s="924"/>
      <c r="AI973" s="924"/>
      <c r="AJ973" s="924"/>
      <c r="AK973" s="924"/>
      <c r="AL973" s="924"/>
      <c r="AM973" s="924"/>
      <c r="AN973" s="924"/>
      <c r="AO973" s="924"/>
      <c r="AP973" s="924"/>
      <c r="AQ973" s="924"/>
      <c r="AR973" s="924"/>
      <c r="AS973" s="924"/>
      <c r="AT973" s="924"/>
      <c r="AU973" s="924"/>
      <c r="AV973" s="924"/>
      <c r="AW973" s="924"/>
      <c r="AX973" s="924"/>
      <c r="AY973" s="924"/>
      <c r="AZ973" s="924"/>
      <c r="BA973" s="924"/>
      <c r="BB973" s="924"/>
      <c r="BC973" s="924"/>
      <c r="BD973" s="924"/>
      <c r="BE973" s="924"/>
      <c r="BF973" s="924"/>
    </row>
    <row r="974" s="858" customFormat="true" ht="13.9" hidden="false" customHeight="false" outlineLevel="0" collapsed="false">
      <c r="K974" s="924"/>
      <c r="Q974" s="924"/>
      <c r="R974" s="924"/>
      <c r="S974" s="924"/>
      <c r="T974" s="924"/>
      <c r="U974" s="924"/>
      <c r="V974" s="924"/>
      <c r="W974" s="924"/>
      <c r="X974" s="924"/>
      <c r="Y974" s="924"/>
      <c r="Z974" s="924"/>
      <c r="AA974" s="924"/>
      <c r="AB974" s="924"/>
      <c r="AC974" s="924"/>
      <c r="AD974" s="924"/>
      <c r="AE974" s="924"/>
      <c r="AF974" s="924"/>
      <c r="AG974" s="924"/>
      <c r="AH974" s="924"/>
      <c r="AI974" s="924"/>
      <c r="AJ974" s="924"/>
      <c r="AK974" s="924"/>
      <c r="AL974" s="924"/>
      <c r="AM974" s="924"/>
      <c r="AN974" s="924"/>
      <c r="AO974" s="924"/>
      <c r="AP974" s="924"/>
      <c r="AQ974" s="924"/>
      <c r="AR974" s="924"/>
      <c r="AS974" s="924"/>
      <c r="AT974" s="924"/>
      <c r="AU974" s="924"/>
      <c r="AV974" s="924"/>
      <c r="AW974" s="924"/>
      <c r="AX974" s="924"/>
      <c r="AY974" s="924"/>
      <c r="AZ974" s="924"/>
      <c r="BA974" s="924"/>
      <c r="BB974" s="924"/>
      <c r="BC974" s="924"/>
      <c r="BD974" s="924"/>
      <c r="BE974" s="924"/>
      <c r="BF974" s="924"/>
    </row>
    <row r="975" s="858" customFormat="true" ht="13.9" hidden="false" customHeight="false" outlineLevel="0" collapsed="false">
      <c r="K975" s="924"/>
      <c r="Q975" s="924"/>
      <c r="R975" s="924"/>
      <c r="S975" s="924"/>
      <c r="T975" s="924"/>
      <c r="U975" s="924"/>
      <c r="V975" s="924"/>
      <c r="W975" s="924"/>
      <c r="X975" s="924"/>
      <c r="Y975" s="924"/>
      <c r="Z975" s="924"/>
      <c r="AA975" s="924"/>
      <c r="AB975" s="924"/>
      <c r="AC975" s="924"/>
      <c r="AD975" s="924"/>
      <c r="AE975" s="924"/>
      <c r="AF975" s="924"/>
      <c r="AG975" s="924"/>
      <c r="AH975" s="924"/>
      <c r="AI975" s="924"/>
      <c r="AJ975" s="924"/>
      <c r="AK975" s="924"/>
      <c r="AL975" s="924"/>
      <c r="AM975" s="924"/>
      <c r="AN975" s="924"/>
      <c r="AO975" s="924"/>
      <c r="AP975" s="924"/>
      <c r="AQ975" s="924"/>
      <c r="AR975" s="924"/>
      <c r="AS975" s="924"/>
      <c r="AT975" s="924"/>
      <c r="AU975" s="924"/>
      <c r="AV975" s="924"/>
      <c r="AW975" s="924"/>
      <c r="AX975" s="924"/>
      <c r="AY975" s="924"/>
      <c r="AZ975" s="924"/>
      <c r="BA975" s="924"/>
      <c r="BB975" s="924"/>
      <c r="BC975" s="924"/>
      <c r="BD975" s="924"/>
      <c r="BE975" s="924"/>
      <c r="BF975" s="924"/>
    </row>
    <row r="976" s="858" customFormat="true" ht="13.9" hidden="false" customHeight="false" outlineLevel="0" collapsed="false">
      <c r="K976" s="924"/>
      <c r="Q976" s="924"/>
      <c r="R976" s="924"/>
      <c r="S976" s="924"/>
      <c r="T976" s="924"/>
      <c r="U976" s="924"/>
      <c r="V976" s="924"/>
      <c r="W976" s="924"/>
      <c r="X976" s="924"/>
      <c r="Y976" s="924"/>
      <c r="Z976" s="924"/>
      <c r="AA976" s="924"/>
      <c r="AB976" s="924"/>
      <c r="AC976" s="924"/>
      <c r="AD976" s="924"/>
      <c r="AE976" s="924"/>
      <c r="AF976" s="924"/>
      <c r="AG976" s="924"/>
      <c r="AH976" s="924"/>
      <c r="AI976" s="924"/>
      <c r="AJ976" s="924"/>
      <c r="AK976" s="924"/>
      <c r="AL976" s="924"/>
      <c r="AM976" s="924"/>
      <c r="AN976" s="924"/>
      <c r="AO976" s="924"/>
      <c r="AP976" s="924"/>
      <c r="AQ976" s="924"/>
      <c r="AR976" s="924"/>
      <c r="AS976" s="924"/>
      <c r="AT976" s="924"/>
      <c r="AU976" s="924"/>
      <c r="AV976" s="924"/>
      <c r="AW976" s="924"/>
      <c r="AX976" s="924"/>
      <c r="AY976" s="924"/>
      <c r="AZ976" s="924"/>
      <c r="BA976" s="924"/>
      <c r="BB976" s="924"/>
      <c r="BC976" s="924"/>
      <c r="BD976" s="924"/>
      <c r="BE976" s="924"/>
      <c r="BF976" s="924"/>
    </row>
    <row r="977" s="858" customFormat="true" ht="13.9" hidden="false" customHeight="false" outlineLevel="0" collapsed="false">
      <c r="K977" s="924"/>
      <c r="Q977" s="924"/>
      <c r="R977" s="924"/>
      <c r="S977" s="924"/>
      <c r="T977" s="924"/>
      <c r="U977" s="924"/>
      <c r="V977" s="924"/>
      <c r="W977" s="924"/>
      <c r="X977" s="924"/>
      <c r="Y977" s="924"/>
      <c r="Z977" s="924"/>
      <c r="AA977" s="924"/>
      <c r="AB977" s="924"/>
      <c r="AC977" s="924"/>
      <c r="AD977" s="924"/>
      <c r="AE977" s="924"/>
      <c r="AF977" s="924"/>
      <c r="AG977" s="924"/>
      <c r="AH977" s="924"/>
      <c r="AI977" s="924"/>
      <c r="AJ977" s="924"/>
      <c r="AK977" s="924"/>
      <c r="AL977" s="924"/>
      <c r="AM977" s="924"/>
      <c r="AN977" s="924"/>
      <c r="AO977" s="924"/>
      <c r="AP977" s="924"/>
      <c r="AQ977" s="924"/>
      <c r="AR977" s="924"/>
      <c r="AS977" s="924"/>
      <c r="AT977" s="924"/>
      <c r="AU977" s="924"/>
      <c r="AV977" s="924"/>
      <c r="AW977" s="924"/>
      <c r="AX977" s="924"/>
      <c r="AY977" s="924"/>
      <c r="AZ977" s="924"/>
      <c r="BA977" s="924"/>
      <c r="BB977" s="924"/>
      <c r="BC977" s="924"/>
      <c r="BD977" s="924"/>
      <c r="BE977" s="924"/>
      <c r="BF977" s="924"/>
    </row>
    <row r="978" s="858" customFormat="true" ht="13.9" hidden="false" customHeight="false" outlineLevel="0" collapsed="false">
      <c r="K978" s="924"/>
      <c r="Q978" s="924"/>
      <c r="R978" s="924"/>
      <c r="S978" s="924"/>
      <c r="T978" s="924"/>
      <c r="U978" s="924"/>
      <c r="V978" s="924"/>
      <c r="W978" s="924"/>
      <c r="X978" s="924"/>
      <c r="Y978" s="924"/>
      <c r="Z978" s="924"/>
      <c r="AA978" s="924"/>
      <c r="AB978" s="924"/>
      <c r="AC978" s="924"/>
      <c r="AD978" s="924"/>
      <c r="AE978" s="924"/>
      <c r="AF978" s="924"/>
      <c r="AG978" s="924"/>
      <c r="AH978" s="924"/>
      <c r="AI978" s="924"/>
      <c r="AJ978" s="924"/>
      <c r="AK978" s="924"/>
      <c r="AL978" s="924"/>
      <c r="AM978" s="924"/>
      <c r="AN978" s="924"/>
      <c r="AO978" s="924"/>
      <c r="AP978" s="924"/>
      <c r="AQ978" s="924"/>
      <c r="AR978" s="924"/>
      <c r="AS978" s="924"/>
      <c r="AT978" s="924"/>
      <c r="AU978" s="924"/>
      <c r="AV978" s="924"/>
      <c r="AW978" s="924"/>
      <c r="AX978" s="924"/>
      <c r="AY978" s="924"/>
      <c r="AZ978" s="924"/>
      <c r="BA978" s="924"/>
      <c r="BB978" s="924"/>
      <c r="BC978" s="924"/>
      <c r="BD978" s="924"/>
      <c r="BE978" s="924"/>
      <c r="BF978" s="924"/>
    </row>
    <row r="979" s="858" customFormat="true" ht="13.9" hidden="false" customHeight="false" outlineLevel="0" collapsed="false">
      <c r="K979" s="924"/>
      <c r="Q979" s="924"/>
      <c r="R979" s="924"/>
      <c r="S979" s="924"/>
      <c r="T979" s="924"/>
      <c r="U979" s="924"/>
      <c r="V979" s="924"/>
      <c r="W979" s="924"/>
      <c r="X979" s="924"/>
      <c r="Y979" s="924"/>
      <c r="Z979" s="924"/>
      <c r="AA979" s="924"/>
      <c r="AB979" s="924"/>
      <c r="AC979" s="924"/>
      <c r="AD979" s="924"/>
      <c r="AE979" s="924"/>
      <c r="AF979" s="924"/>
      <c r="AG979" s="924"/>
      <c r="AH979" s="924"/>
      <c r="AI979" s="924"/>
      <c r="AJ979" s="924"/>
      <c r="AK979" s="924"/>
      <c r="AL979" s="924"/>
      <c r="AM979" s="924"/>
      <c r="AN979" s="924"/>
      <c r="AO979" s="924"/>
      <c r="AP979" s="924"/>
      <c r="AQ979" s="924"/>
      <c r="AR979" s="924"/>
      <c r="AS979" s="924"/>
      <c r="AT979" s="924"/>
      <c r="AU979" s="924"/>
      <c r="AV979" s="924"/>
      <c r="AW979" s="924"/>
      <c r="AX979" s="924"/>
      <c r="AY979" s="924"/>
      <c r="AZ979" s="924"/>
      <c r="BA979" s="924"/>
      <c r="BB979" s="924"/>
      <c r="BC979" s="924"/>
      <c r="BD979" s="924"/>
      <c r="BE979" s="924"/>
      <c r="BF979" s="924"/>
    </row>
    <row r="980" s="858" customFormat="true" ht="13.9" hidden="false" customHeight="false" outlineLevel="0" collapsed="false">
      <c r="K980" s="924"/>
      <c r="Q980" s="924"/>
      <c r="R980" s="924"/>
      <c r="S980" s="924"/>
      <c r="T980" s="924"/>
      <c r="U980" s="924"/>
      <c r="V980" s="924"/>
      <c r="W980" s="924"/>
      <c r="X980" s="924"/>
      <c r="Y980" s="924"/>
      <c r="Z980" s="924"/>
      <c r="AA980" s="924"/>
      <c r="AB980" s="924"/>
      <c r="AC980" s="924"/>
      <c r="AD980" s="924"/>
      <c r="AE980" s="924"/>
      <c r="AF980" s="924"/>
      <c r="AG980" s="924"/>
      <c r="AH980" s="924"/>
      <c r="AI980" s="924"/>
      <c r="AJ980" s="924"/>
      <c r="AK980" s="924"/>
      <c r="AL980" s="924"/>
      <c r="AM980" s="924"/>
      <c r="AN980" s="924"/>
      <c r="AO980" s="924"/>
      <c r="AP980" s="924"/>
      <c r="AQ980" s="924"/>
      <c r="AR980" s="924"/>
      <c r="AS980" s="924"/>
      <c r="AT980" s="924"/>
      <c r="AU980" s="924"/>
      <c r="AV980" s="924"/>
      <c r="AW980" s="924"/>
      <c r="AX980" s="924"/>
      <c r="AY980" s="924"/>
      <c r="AZ980" s="924"/>
      <c r="BA980" s="924"/>
      <c r="BB980" s="924"/>
      <c r="BC980" s="924"/>
      <c r="BD980" s="924"/>
      <c r="BE980" s="924"/>
      <c r="BF980" s="924"/>
    </row>
    <row r="981" s="858" customFormat="true" ht="13.9" hidden="false" customHeight="false" outlineLevel="0" collapsed="false">
      <c r="K981" s="924"/>
      <c r="Q981" s="924"/>
      <c r="R981" s="924"/>
      <c r="S981" s="924"/>
      <c r="T981" s="924"/>
      <c r="U981" s="924"/>
      <c r="V981" s="924"/>
      <c r="W981" s="924"/>
      <c r="X981" s="924"/>
      <c r="Y981" s="924"/>
      <c r="Z981" s="924"/>
      <c r="AA981" s="924"/>
      <c r="AB981" s="924"/>
      <c r="AC981" s="924"/>
      <c r="AD981" s="924"/>
      <c r="AE981" s="924"/>
      <c r="AF981" s="924"/>
      <c r="AG981" s="924"/>
      <c r="AH981" s="924"/>
      <c r="AI981" s="924"/>
      <c r="AJ981" s="924"/>
      <c r="AK981" s="924"/>
      <c r="AL981" s="924"/>
      <c r="AM981" s="924"/>
      <c r="AN981" s="924"/>
      <c r="AO981" s="924"/>
      <c r="AP981" s="924"/>
      <c r="AQ981" s="924"/>
      <c r="AR981" s="924"/>
      <c r="AS981" s="924"/>
      <c r="AT981" s="924"/>
      <c r="AU981" s="924"/>
      <c r="AV981" s="924"/>
      <c r="AW981" s="924"/>
      <c r="AX981" s="924"/>
      <c r="AY981" s="924"/>
      <c r="AZ981" s="924"/>
      <c r="BA981" s="924"/>
      <c r="BB981" s="924"/>
      <c r="BC981" s="924"/>
      <c r="BD981" s="924"/>
      <c r="BE981" s="924"/>
      <c r="BF981" s="924"/>
    </row>
    <row r="982" s="858" customFormat="true" ht="13.9" hidden="false" customHeight="false" outlineLevel="0" collapsed="false">
      <c r="K982" s="924"/>
      <c r="Q982" s="924"/>
      <c r="R982" s="924"/>
      <c r="S982" s="924"/>
      <c r="T982" s="924"/>
      <c r="U982" s="924"/>
      <c r="V982" s="924"/>
      <c r="W982" s="924"/>
      <c r="X982" s="924"/>
      <c r="Y982" s="924"/>
      <c r="Z982" s="924"/>
      <c r="AA982" s="924"/>
      <c r="AB982" s="924"/>
      <c r="AC982" s="924"/>
      <c r="AD982" s="924"/>
      <c r="AE982" s="924"/>
      <c r="AF982" s="924"/>
      <c r="AG982" s="924"/>
      <c r="AH982" s="924"/>
      <c r="AI982" s="924"/>
      <c r="AJ982" s="924"/>
      <c r="AK982" s="924"/>
      <c r="AL982" s="924"/>
      <c r="AM982" s="924"/>
      <c r="AN982" s="924"/>
      <c r="AO982" s="924"/>
      <c r="AP982" s="924"/>
      <c r="AQ982" s="924"/>
      <c r="AR982" s="924"/>
      <c r="AS982" s="924"/>
      <c r="AT982" s="924"/>
      <c r="AU982" s="924"/>
      <c r="AV982" s="924"/>
      <c r="AW982" s="924"/>
      <c r="AX982" s="924"/>
      <c r="AY982" s="924"/>
      <c r="AZ982" s="924"/>
      <c r="BA982" s="924"/>
      <c r="BB982" s="924"/>
      <c r="BC982" s="924"/>
      <c r="BD982" s="924"/>
      <c r="BE982" s="924"/>
      <c r="BF982" s="924"/>
    </row>
    <row r="983" s="858" customFormat="true" ht="13.9" hidden="false" customHeight="false" outlineLevel="0" collapsed="false">
      <c r="K983" s="924"/>
      <c r="Q983" s="924"/>
      <c r="R983" s="924"/>
      <c r="S983" s="924"/>
      <c r="T983" s="924"/>
      <c r="U983" s="924"/>
      <c r="V983" s="924"/>
      <c r="W983" s="924"/>
      <c r="X983" s="924"/>
      <c r="Y983" s="924"/>
      <c r="Z983" s="924"/>
      <c r="AA983" s="924"/>
      <c r="AB983" s="924"/>
      <c r="AC983" s="924"/>
      <c r="AD983" s="924"/>
      <c r="AE983" s="924"/>
      <c r="AF983" s="924"/>
      <c r="AG983" s="924"/>
      <c r="AH983" s="924"/>
      <c r="AI983" s="924"/>
      <c r="AJ983" s="924"/>
      <c r="AK983" s="924"/>
      <c r="AL983" s="924"/>
      <c r="AM983" s="924"/>
      <c r="AN983" s="924"/>
      <c r="AO983" s="924"/>
      <c r="AP983" s="924"/>
      <c r="AQ983" s="924"/>
      <c r="AR983" s="924"/>
      <c r="AS983" s="924"/>
      <c r="AT983" s="924"/>
      <c r="AU983" s="924"/>
      <c r="AV983" s="924"/>
      <c r="AW983" s="924"/>
      <c r="AX983" s="924"/>
      <c r="AY983" s="924"/>
      <c r="AZ983" s="924"/>
      <c r="BA983" s="924"/>
      <c r="BB983" s="924"/>
      <c r="BC983" s="924"/>
      <c r="BD983" s="924"/>
      <c r="BE983" s="924"/>
      <c r="BF983" s="924"/>
    </row>
    <row r="984" s="858" customFormat="true" ht="13.9" hidden="false" customHeight="false" outlineLevel="0" collapsed="false">
      <c r="K984" s="924"/>
      <c r="Q984" s="924"/>
      <c r="R984" s="924"/>
      <c r="S984" s="924"/>
      <c r="T984" s="924"/>
      <c r="U984" s="924"/>
      <c r="V984" s="924"/>
      <c r="W984" s="924"/>
      <c r="X984" s="924"/>
      <c r="Y984" s="924"/>
      <c r="Z984" s="924"/>
      <c r="AA984" s="924"/>
      <c r="AB984" s="924"/>
      <c r="AC984" s="924"/>
      <c r="AD984" s="924"/>
      <c r="AE984" s="924"/>
      <c r="AF984" s="924"/>
      <c r="AG984" s="924"/>
      <c r="AH984" s="924"/>
      <c r="AI984" s="924"/>
      <c r="AJ984" s="924"/>
      <c r="AK984" s="924"/>
      <c r="AL984" s="924"/>
      <c r="AM984" s="924"/>
      <c r="AN984" s="924"/>
      <c r="AO984" s="924"/>
      <c r="AP984" s="924"/>
      <c r="AQ984" s="924"/>
      <c r="AR984" s="924"/>
      <c r="AS984" s="924"/>
      <c r="AT984" s="924"/>
      <c r="AU984" s="924"/>
      <c r="AV984" s="924"/>
      <c r="AW984" s="924"/>
      <c r="AX984" s="924"/>
      <c r="AY984" s="924"/>
      <c r="AZ984" s="924"/>
      <c r="BA984" s="924"/>
      <c r="BB984" s="924"/>
      <c r="BC984" s="924"/>
      <c r="BD984" s="924"/>
      <c r="BE984" s="924"/>
      <c r="BF984" s="924"/>
    </row>
    <row r="985" s="858" customFormat="true" ht="13.9" hidden="false" customHeight="false" outlineLevel="0" collapsed="false">
      <c r="K985" s="924"/>
      <c r="Q985" s="924"/>
      <c r="R985" s="924"/>
      <c r="S985" s="924"/>
      <c r="T985" s="924"/>
      <c r="U985" s="924"/>
      <c r="V985" s="924"/>
      <c r="W985" s="924"/>
      <c r="X985" s="924"/>
      <c r="Y985" s="924"/>
      <c r="Z985" s="924"/>
      <c r="AA985" s="924"/>
      <c r="AB985" s="924"/>
      <c r="AC985" s="924"/>
      <c r="AD985" s="924"/>
      <c r="AE985" s="924"/>
      <c r="AF985" s="924"/>
      <c r="AG985" s="924"/>
      <c r="AH985" s="924"/>
      <c r="AI985" s="924"/>
      <c r="AJ985" s="924"/>
      <c r="AK985" s="924"/>
      <c r="AL985" s="924"/>
      <c r="AM985" s="924"/>
      <c r="AN985" s="924"/>
      <c r="AO985" s="924"/>
      <c r="AP985" s="924"/>
      <c r="AQ985" s="924"/>
      <c r="AR985" s="924"/>
      <c r="AS985" s="924"/>
      <c r="AT985" s="924"/>
      <c r="AU985" s="924"/>
      <c r="AV985" s="924"/>
      <c r="AW985" s="924"/>
      <c r="AX985" s="924"/>
      <c r="AY985" s="924"/>
      <c r="AZ985" s="924"/>
      <c r="BA985" s="924"/>
      <c r="BB985" s="924"/>
      <c r="BC985" s="924"/>
      <c r="BD985" s="924"/>
      <c r="BE985" s="924"/>
      <c r="BF985" s="924"/>
    </row>
    <row r="986" s="858" customFormat="true" ht="13.9" hidden="false" customHeight="false" outlineLevel="0" collapsed="false">
      <c r="K986" s="924"/>
      <c r="Q986" s="924"/>
      <c r="R986" s="924"/>
      <c r="S986" s="924"/>
      <c r="T986" s="924"/>
      <c r="U986" s="924"/>
      <c r="V986" s="924"/>
      <c r="W986" s="924"/>
      <c r="X986" s="924"/>
      <c r="Y986" s="924"/>
      <c r="Z986" s="924"/>
      <c r="AA986" s="924"/>
      <c r="AB986" s="924"/>
      <c r="AC986" s="924"/>
      <c r="AD986" s="924"/>
      <c r="AE986" s="924"/>
      <c r="AF986" s="924"/>
      <c r="AG986" s="924"/>
      <c r="AH986" s="924"/>
      <c r="AI986" s="924"/>
      <c r="AJ986" s="924"/>
      <c r="AK986" s="924"/>
      <c r="AL986" s="924"/>
      <c r="AM986" s="924"/>
      <c r="AN986" s="924"/>
      <c r="AO986" s="924"/>
      <c r="AP986" s="924"/>
      <c r="AQ986" s="924"/>
      <c r="AR986" s="924"/>
      <c r="AS986" s="924"/>
      <c r="AT986" s="924"/>
      <c r="AU986" s="924"/>
      <c r="AV986" s="924"/>
      <c r="AW986" s="924"/>
      <c r="AX986" s="924"/>
      <c r="AY986" s="924"/>
      <c r="AZ986" s="924"/>
      <c r="BA986" s="924"/>
      <c r="BB986" s="924"/>
      <c r="BC986" s="924"/>
      <c r="BD986" s="924"/>
      <c r="BE986" s="924"/>
      <c r="BF986" s="924"/>
    </row>
    <row r="987" s="858" customFormat="true" ht="13.9" hidden="false" customHeight="false" outlineLevel="0" collapsed="false">
      <c r="K987" s="924"/>
      <c r="Q987" s="924"/>
      <c r="R987" s="924"/>
      <c r="S987" s="924"/>
      <c r="T987" s="924"/>
      <c r="U987" s="924"/>
      <c r="V987" s="924"/>
      <c r="W987" s="924"/>
      <c r="X987" s="924"/>
      <c r="Y987" s="924"/>
      <c r="Z987" s="924"/>
      <c r="AA987" s="924"/>
      <c r="AB987" s="924"/>
      <c r="AC987" s="924"/>
      <c r="AD987" s="924"/>
      <c r="AE987" s="924"/>
      <c r="AF987" s="924"/>
      <c r="AG987" s="924"/>
      <c r="AH987" s="924"/>
      <c r="AI987" s="924"/>
      <c r="AJ987" s="924"/>
      <c r="AK987" s="924"/>
      <c r="AL987" s="924"/>
      <c r="AM987" s="924"/>
      <c r="AN987" s="924"/>
      <c r="AO987" s="924"/>
      <c r="AP987" s="924"/>
      <c r="AQ987" s="924"/>
      <c r="AR987" s="924"/>
      <c r="AS987" s="924"/>
      <c r="AT987" s="924"/>
      <c r="AU987" s="924"/>
      <c r="AV987" s="924"/>
      <c r="AW987" s="924"/>
      <c r="AX987" s="924"/>
      <c r="AY987" s="924"/>
      <c r="AZ987" s="924"/>
      <c r="BA987" s="924"/>
      <c r="BB987" s="924"/>
      <c r="BC987" s="924"/>
      <c r="BD987" s="924"/>
      <c r="BE987" s="924"/>
      <c r="BF987" s="924"/>
    </row>
    <row r="988" s="858" customFormat="true" ht="13.9" hidden="false" customHeight="false" outlineLevel="0" collapsed="false">
      <c r="K988" s="924"/>
      <c r="Q988" s="924"/>
      <c r="R988" s="924"/>
      <c r="S988" s="924"/>
      <c r="T988" s="924"/>
      <c r="U988" s="924"/>
      <c r="V988" s="924"/>
      <c r="W988" s="924"/>
      <c r="X988" s="924"/>
      <c r="Y988" s="924"/>
      <c r="Z988" s="924"/>
      <c r="AA988" s="924"/>
      <c r="AB988" s="924"/>
      <c r="AC988" s="924"/>
      <c r="AD988" s="924"/>
      <c r="AE988" s="924"/>
      <c r="AF988" s="924"/>
      <c r="AG988" s="924"/>
      <c r="AH988" s="924"/>
      <c r="AI988" s="924"/>
      <c r="AJ988" s="924"/>
      <c r="AK988" s="924"/>
      <c r="AL988" s="924"/>
      <c r="AM988" s="924"/>
      <c r="AN988" s="924"/>
      <c r="AO988" s="924"/>
      <c r="AP988" s="924"/>
      <c r="AQ988" s="924"/>
      <c r="AR988" s="924"/>
      <c r="AS988" s="924"/>
      <c r="AT988" s="924"/>
      <c r="AU988" s="924"/>
      <c r="AV988" s="924"/>
      <c r="AW988" s="924"/>
      <c r="AX988" s="924"/>
      <c r="AY988" s="924"/>
      <c r="AZ988" s="924"/>
      <c r="BA988" s="924"/>
      <c r="BB988" s="924"/>
      <c r="BC988" s="924"/>
      <c r="BD988" s="924"/>
      <c r="BE988" s="924"/>
      <c r="BF988" s="924"/>
    </row>
    <row r="989" s="858" customFormat="true" ht="13.9" hidden="false" customHeight="false" outlineLevel="0" collapsed="false">
      <c r="K989" s="924"/>
      <c r="Q989" s="924"/>
      <c r="R989" s="924"/>
      <c r="S989" s="924"/>
      <c r="T989" s="924"/>
      <c r="U989" s="924"/>
      <c r="V989" s="924"/>
      <c r="W989" s="924"/>
      <c r="X989" s="924"/>
      <c r="Y989" s="924"/>
      <c r="Z989" s="924"/>
      <c r="AA989" s="924"/>
      <c r="AB989" s="924"/>
      <c r="AC989" s="924"/>
      <c r="AD989" s="924"/>
      <c r="AE989" s="924"/>
      <c r="AF989" s="924"/>
      <c r="AG989" s="924"/>
      <c r="AH989" s="924"/>
      <c r="AI989" s="924"/>
      <c r="AJ989" s="924"/>
      <c r="AK989" s="924"/>
      <c r="AL989" s="924"/>
      <c r="AM989" s="924"/>
      <c r="AN989" s="924"/>
      <c r="AO989" s="924"/>
      <c r="AP989" s="924"/>
      <c r="AQ989" s="924"/>
      <c r="AR989" s="924"/>
      <c r="AS989" s="924"/>
      <c r="AT989" s="924"/>
      <c r="AU989" s="924"/>
      <c r="AV989" s="924"/>
      <c r="AW989" s="924"/>
      <c r="AX989" s="924"/>
      <c r="AY989" s="924"/>
      <c r="AZ989" s="924"/>
      <c r="BA989" s="924"/>
      <c r="BB989" s="924"/>
      <c r="BC989" s="924"/>
      <c r="BD989" s="924"/>
      <c r="BE989" s="924"/>
      <c r="BF989" s="924"/>
    </row>
    <row r="990" s="858" customFormat="true" ht="13.9" hidden="false" customHeight="false" outlineLevel="0" collapsed="false">
      <c r="K990" s="924"/>
      <c r="Q990" s="924"/>
      <c r="R990" s="924"/>
      <c r="S990" s="924"/>
      <c r="T990" s="924"/>
      <c r="U990" s="924"/>
      <c r="V990" s="924"/>
      <c r="W990" s="924"/>
      <c r="X990" s="924"/>
      <c r="Y990" s="924"/>
      <c r="Z990" s="924"/>
      <c r="AA990" s="924"/>
      <c r="AB990" s="924"/>
      <c r="AC990" s="924"/>
      <c r="AD990" s="924"/>
      <c r="AE990" s="924"/>
      <c r="AF990" s="924"/>
      <c r="AG990" s="924"/>
      <c r="AH990" s="924"/>
      <c r="AI990" s="924"/>
      <c r="AJ990" s="924"/>
      <c r="AK990" s="924"/>
      <c r="AL990" s="924"/>
      <c r="AM990" s="924"/>
      <c r="AN990" s="924"/>
      <c r="AO990" s="924"/>
      <c r="AP990" s="924"/>
      <c r="AQ990" s="924"/>
      <c r="AR990" s="924"/>
      <c r="AS990" s="924"/>
      <c r="AT990" s="924"/>
      <c r="AU990" s="924"/>
      <c r="AV990" s="924"/>
      <c r="AW990" s="924"/>
      <c r="AX990" s="924"/>
      <c r="AY990" s="924"/>
      <c r="AZ990" s="924"/>
      <c r="BA990" s="924"/>
      <c r="BB990" s="924"/>
      <c r="BC990" s="924"/>
      <c r="BD990" s="924"/>
      <c r="BE990" s="924"/>
      <c r="BF990" s="924"/>
    </row>
    <row r="991" s="858" customFormat="true" ht="13.9" hidden="false" customHeight="false" outlineLevel="0" collapsed="false">
      <c r="K991" s="924"/>
      <c r="Q991" s="924"/>
      <c r="R991" s="924"/>
      <c r="S991" s="924"/>
      <c r="T991" s="924"/>
      <c r="U991" s="924"/>
      <c r="V991" s="924"/>
      <c r="W991" s="924"/>
      <c r="X991" s="924"/>
      <c r="Y991" s="924"/>
      <c r="Z991" s="924"/>
      <c r="AA991" s="924"/>
      <c r="AB991" s="924"/>
      <c r="AC991" s="924"/>
      <c r="AD991" s="924"/>
      <c r="AE991" s="924"/>
      <c r="AF991" s="924"/>
      <c r="AG991" s="924"/>
      <c r="AH991" s="924"/>
      <c r="AI991" s="924"/>
      <c r="AJ991" s="924"/>
      <c r="AK991" s="924"/>
      <c r="AL991" s="924"/>
      <c r="AM991" s="924"/>
      <c r="AN991" s="924"/>
      <c r="AO991" s="924"/>
      <c r="AP991" s="924"/>
      <c r="AQ991" s="924"/>
      <c r="AR991" s="924"/>
      <c r="AS991" s="924"/>
      <c r="AT991" s="924"/>
      <c r="AU991" s="924"/>
      <c r="AV991" s="924"/>
      <c r="AW991" s="924"/>
      <c r="AX991" s="924"/>
      <c r="AY991" s="924"/>
      <c r="AZ991" s="924"/>
      <c r="BA991" s="924"/>
      <c r="BB991" s="924"/>
      <c r="BC991" s="924"/>
      <c r="BD991" s="924"/>
      <c r="BE991" s="924"/>
      <c r="BF991" s="924"/>
    </row>
    <row r="992" s="858" customFormat="true" ht="13.9" hidden="false" customHeight="false" outlineLevel="0" collapsed="false">
      <c r="K992" s="924"/>
      <c r="Q992" s="924"/>
      <c r="R992" s="924"/>
      <c r="S992" s="924"/>
      <c r="T992" s="924"/>
      <c r="U992" s="924"/>
      <c r="V992" s="924"/>
      <c r="W992" s="924"/>
      <c r="X992" s="924"/>
      <c r="Y992" s="924"/>
      <c r="Z992" s="924"/>
      <c r="AA992" s="924"/>
      <c r="AB992" s="924"/>
      <c r="AC992" s="924"/>
      <c r="AD992" s="924"/>
      <c r="AE992" s="924"/>
      <c r="AF992" s="924"/>
      <c r="AG992" s="924"/>
      <c r="AH992" s="924"/>
      <c r="AI992" s="924"/>
      <c r="AJ992" s="924"/>
      <c r="AK992" s="924"/>
      <c r="AL992" s="924"/>
      <c r="AM992" s="924"/>
      <c r="AN992" s="924"/>
      <c r="AO992" s="924"/>
      <c r="AP992" s="924"/>
      <c r="AQ992" s="924"/>
      <c r="AR992" s="924"/>
      <c r="AS992" s="924"/>
      <c r="AT992" s="924"/>
      <c r="AU992" s="924"/>
      <c r="AV992" s="924"/>
      <c r="AW992" s="924"/>
      <c r="AX992" s="924"/>
      <c r="AY992" s="924"/>
      <c r="AZ992" s="924"/>
      <c r="BA992" s="924"/>
      <c r="BB992" s="924"/>
      <c r="BC992" s="924"/>
      <c r="BD992" s="924"/>
      <c r="BE992" s="924"/>
      <c r="BF992" s="924"/>
    </row>
    <row r="993" s="858" customFormat="true" ht="13.9" hidden="false" customHeight="false" outlineLevel="0" collapsed="false">
      <c r="K993" s="924"/>
      <c r="Q993" s="924"/>
      <c r="R993" s="924"/>
      <c r="S993" s="924"/>
      <c r="T993" s="924"/>
      <c r="U993" s="924"/>
      <c r="V993" s="924"/>
      <c r="W993" s="924"/>
      <c r="X993" s="924"/>
      <c r="Y993" s="924"/>
      <c r="Z993" s="924"/>
      <c r="AA993" s="924"/>
      <c r="AB993" s="924"/>
      <c r="AC993" s="924"/>
      <c r="AD993" s="924"/>
      <c r="AE993" s="924"/>
      <c r="AF993" s="924"/>
      <c r="AG993" s="924"/>
      <c r="AH993" s="924"/>
      <c r="AI993" s="924"/>
      <c r="AJ993" s="924"/>
      <c r="AK993" s="924"/>
      <c r="AL993" s="924"/>
      <c r="AM993" s="924"/>
      <c r="AN993" s="924"/>
      <c r="AO993" s="924"/>
      <c r="AP993" s="924"/>
      <c r="AQ993" s="924"/>
      <c r="AR993" s="924"/>
      <c r="AS993" s="924"/>
      <c r="AT993" s="924"/>
      <c r="AU993" s="924"/>
      <c r="AV993" s="924"/>
      <c r="AW993" s="924"/>
      <c r="AX993" s="924"/>
      <c r="AY993" s="924"/>
      <c r="AZ993" s="924"/>
      <c r="BA993" s="924"/>
      <c r="BB993" s="924"/>
      <c r="BC993" s="924"/>
      <c r="BD993" s="924"/>
      <c r="BE993" s="924"/>
      <c r="BF993" s="924"/>
    </row>
    <row r="994" s="858" customFormat="true" ht="13.9" hidden="false" customHeight="false" outlineLevel="0" collapsed="false">
      <c r="K994" s="924"/>
      <c r="Q994" s="924"/>
      <c r="R994" s="924"/>
      <c r="S994" s="924"/>
      <c r="T994" s="924"/>
      <c r="U994" s="924"/>
      <c r="V994" s="924"/>
      <c r="W994" s="924"/>
      <c r="X994" s="924"/>
      <c r="Y994" s="924"/>
      <c r="Z994" s="924"/>
      <c r="AA994" s="924"/>
      <c r="AB994" s="924"/>
      <c r="AC994" s="924"/>
      <c r="AD994" s="924"/>
      <c r="AE994" s="924"/>
      <c r="AF994" s="924"/>
      <c r="AG994" s="924"/>
      <c r="AH994" s="924"/>
      <c r="AI994" s="924"/>
      <c r="AJ994" s="924"/>
      <c r="AK994" s="924"/>
      <c r="AL994" s="924"/>
      <c r="AM994" s="924"/>
      <c r="AN994" s="924"/>
      <c r="AO994" s="924"/>
      <c r="AP994" s="924"/>
      <c r="AQ994" s="924"/>
      <c r="AR994" s="924"/>
      <c r="AS994" s="924"/>
      <c r="AT994" s="924"/>
      <c r="AU994" s="924"/>
      <c r="AV994" s="924"/>
      <c r="AW994" s="924"/>
      <c r="AX994" s="924"/>
      <c r="AY994" s="924"/>
      <c r="AZ994" s="924"/>
      <c r="BA994" s="924"/>
      <c r="BB994" s="924"/>
      <c r="BC994" s="924"/>
      <c r="BD994" s="924"/>
      <c r="BE994" s="924"/>
      <c r="BF994" s="924"/>
    </row>
    <row r="995" s="858" customFormat="true" ht="13.9" hidden="false" customHeight="false" outlineLevel="0" collapsed="false">
      <c r="K995" s="924"/>
      <c r="Q995" s="924"/>
      <c r="R995" s="924"/>
      <c r="S995" s="924"/>
      <c r="T995" s="924"/>
      <c r="U995" s="924"/>
      <c r="V995" s="924"/>
      <c r="W995" s="924"/>
      <c r="X995" s="924"/>
      <c r="Y995" s="924"/>
      <c r="Z995" s="924"/>
      <c r="AA995" s="924"/>
      <c r="AB995" s="924"/>
      <c r="AC995" s="924"/>
      <c r="AD995" s="924"/>
      <c r="AE995" s="924"/>
      <c r="AF995" s="924"/>
      <c r="AG995" s="924"/>
      <c r="AH995" s="924"/>
      <c r="AI995" s="924"/>
      <c r="AJ995" s="924"/>
      <c r="AK995" s="924"/>
      <c r="AL995" s="924"/>
      <c r="AM995" s="924"/>
      <c r="AN995" s="924"/>
      <c r="AO995" s="924"/>
      <c r="AP995" s="924"/>
      <c r="AQ995" s="924"/>
      <c r="AR995" s="924"/>
      <c r="AS995" s="924"/>
      <c r="AT995" s="924"/>
      <c r="AU995" s="924"/>
      <c r="AV995" s="924"/>
      <c r="AW995" s="924"/>
      <c r="AX995" s="924"/>
      <c r="AY995" s="924"/>
      <c r="AZ995" s="924"/>
      <c r="BA995" s="924"/>
      <c r="BB995" s="924"/>
      <c r="BC995" s="924"/>
      <c r="BD995" s="924"/>
      <c r="BE995" s="924"/>
      <c r="BF995" s="924"/>
    </row>
    <row r="996" s="858" customFormat="true" ht="13.9" hidden="false" customHeight="false" outlineLevel="0" collapsed="false">
      <c r="K996" s="924"/>
      <c r="Q996" s="924"/>
      <c r="R996" s="924"/>
      <c r="S996" s="924"/>
      <c r="T996" s="924"/>
      <c r="U996" s="924"/>
      <c r="V996" s="924"/>
      <c r="W996" s="924"/>
      <c r="X996" s="924"/>
      <c r="Y996" s="924"/>
      <c r="Z996" s="924"/>
      <c r="AA996" s="924"/>
      <c r="AB996" s="924"/>
      <c r="AC996" s="924"/>
      <c r="AD996" s="924"/>
      <c r="AE996" s="924"/>
      <c r="AF996" s="924"/>
      <c r="AG996" s="924"/>
      <c r="AH996" s="924"/>
      <c r="AI996" s="924"/>
      <c r="AJ996" s="924"/>
      <c r="AK996" s="924"/>
      <c r="AL996" s="924"/>
      <c r="AM996" s="924"/>
      <c r="AN996" s="924"/>
      <c r="AO996" s="924"/>
      <c r="AP996" s="924"/>
      <c r="AQ996" s="924"/>
      <c r="AR996" s="924"/>
      <c r="AS996" s="924"/>
      <c r="AT996" s="924"/>
      <c r="AU996" s="924"/>
      <c r="AV996" s="924"/>
      <c r="AW996" s="924"/>
      <c r="AX996" s="924"/>
      <c r="AY996" s="924"/>
      <c r="AZ996" s="924"/>
      <c r="BA996" s="924"/>
      <c r="BB996" s="924"/>
      <c r="BC996" s="924"/>
      <c r="BD996" s="924"/>
      <c r="BE996" s="924"/>
      <c r="BF996" s="924"/>
    </row>
    <row r="997" s="858" customFormat="true" ht="13.9" hidden="false" customHeight="false" outlineLevel="0" collapsed="false">
      <c r="K997" s="924"/>
      <c r="Q997" s="924"/>
      <c r="R997" s="924"/>
      <c r="S997" s="924"/>
      <c r="T997" s="924"/>
      <c r="U997" s="924"/>
      <c r="V997" s="924"/>
      <c r="W997" s="924"/>
      <c r="X997" s="924"/>
      <c r="Y997" s="924"/>
      <c r="Z997" s="924"/>
      <c r="AA997" s="924"/>
      <c r="AB997" s="924"/>
      <c r="AC997" s="924"/>
      <c r="AD997" s="924"/>
      <c r="AE997" s="924"/>
      <c r="AF997" s="924"/>
      <c r="AG997" s="924"/>
      <c r="AH997" s="924"/>
      <c r="AI997" s="924"/>
      <c r="AJ997" s="924"/>
      <c r="AK997" s="924"/>
      <c r="AL997" s="924"/>
      <c r="AM997" s="924"/>
      <c r="AN997" s="924"/>
      <c r="AO997" s="924"/>
      <c r="AP997" s="924"/>
      <c r="AQ997" s="924"/>
      <c r="AR997" s="924"/>
      <c r="AS997" s="924"/>
      <c r="AT997" s="924"/>
      <c r="AU997" s="924"/>
      <c r="AV997" s="924"/>
      <c r="AW997" s="924"/>
      <c r="AX997" s="924"/>
      <c r="AY997" s="924"/>
      <c r="AZ997" s="924"/>
      <c r="BA997" s="924"/>
      <c r="BB997" s="924"/>
      <c r="BC997" s="924"/>
      <c r="BD997" s="924"/>
      <c r="BE997" s="924"/>
      <c r="BF997" s="924"/>
    </row>
    <row r="998" s="858" customFormat="true" ht="13.9" hidden="false" customHeight="false" outlineLevel="0" collapsed="false">
      <c r="K998" s="924"/>
      <c r="Q998" s="924"/>
      <c r="R998" s="924"/>
      <c r="S998" s="924"/>
      <c r="T998" s="924"/>
      <c r="U998" s="924"/>
      <c r="V998" s="924"/>
      <c r="W998" s="924"/>
      <c r="X998" s="924"/>
      <c r="Y998" s="924"/>
      <c r="Z998" s="924"/>
      <c r="AA998" s="924"/>
      <c r="AB998" s="924"/>
      <c r="AC998" s="924"/>
      <c r="AD998" s="924"/>
      <c r="AE998" s="924"/>
      <c r="AF998" s="924"/>
      <c r="AG998" s="924"/>
      <c r="AH998" s="924"/>
      <c r="AI998" s="924"/>
      <c r="AJ998" s="924"/>
      <c r="AK998" s="924"/>
      <c r="AL998" s="924"/>
      <c r="AM998" s="924"/>
      <c r="AN998" s="924"/>
      <c r="AO998" s="924"/>
      <c r="AP998" s="924"/>
      <c r="AQ998" s="924"/>
      <c r="AR998" s="924"/>
      <c r="AS998" s="924"/>
      <c r="AT998" s="924"/>
      <c r="AU998" s="924"/>
      <c r="AV998" s="924"/>
      <c r="AW998" s="924"/>
      <c r="AX998" s="924"/>
      <c r="AY998" s="924"/>
      <c r="AZ998" s="924"/>
      <c r="BA998" s="924"/>
      <c r="BB998" s="924"/>
      <c r="BC998" s="924"/>
      <c r="BD998" s="924"/>
      <c r="BE998" s="924"/>
      <c r="BF998" s="924"/>
    </row>
    <row r="999" s="858" customFormat="true" ht="13.9" hidden="false" customHeight="false" outlineLevel="0" collapsed="false">
      <c r="K999" s="924"/>
      <c r="Q999" s="924"/>
      <c r="R999" s="924"/>
      <c r="S999" s="924"/>
      <c r="T999" s="924"/>
      <c r="U999" s="924"/>
      <c r="V999" s="924"/>
      <c r="W999" s="924"/>
      <c r="X999" s="924"/>
      <c r="Y999" s="924"/>
      <c r="Z999" s="924"/>
      <c r="AA999" s="924"/>
      <c r="AB999" s="924"/>
      <c r="AC999" s="924"/>
      <c r="AD999" s="924"/>
      <c r="AE999" s="924"/>
      <c r="AF999" s="924"/>
      <c r="AG999" s="924"/>
      <c r="AH999" s="924"/>
      <c r="AI999" s="924"/>
      <c r="AJ999" s="924"/>
      <c r="AK999" s="924"/>
      <c r="AL999" s="924"/>
      <c r="AM999" s="924"/>
      <c r="AN999" s="924"/>
      <c r="AO999" s="924"/>
      <c r="AP999" s="924"/>
      <c r="AQ999" s="924"/>
      <c r="AR999" s="924"/>
      <c r="AS999" s="924"/>
      <c r="AT999" s="924"/>
      <c r="AU999" s="924"/>
      <c r="AV999" s="924"/>
      <c r="AW999" s="924"/>
      <c r="AX999" s="924"/>
      <c r="AY999" s="924"/>
      <c r="AZ999" s="924"/>
      <c r="BA999" s="924"/>
      <c r="BB999" s="924"/>
      <c r="BC999" s="924"/>
      <c r="BD999" s="924"/>
      <c r="BE999" s="924"/>
      <c r="BF999" s="924"/>
    </row>
    <row r="1000" s="858" customFormat="true" ht="13.9" hidden="false" customHeight="false" outlineLevel="0" collapsed="false">
      <c r="K1000" s="924"/>
      <c r="Q1000" s="924"/>
      <c r="R1000" s="924"/>
      <c r="S1000" s="924"/>
      <c r="T1000" s="924"/>
      <c r="U1000" s="924"/>
      <c r="V1000" s="924"/>
      <c r="W1000" s="924"/>
      <c r="X1000" s="924"/>
      <c r="Y1000" s="924"/>
      <c r="Z1000" s="924"/>
      <c r="AA1000" s="924"/>
      <c r="AB1000" s="924"/>
      <c r="AC1000" s="924"/>
      <c r="AD1000" s="924"/>
      <c r="AE1000" s="924"/>
      <c r="AF1000" s="924"/>
      <c r="AG1000" s="924"/>
      <c r="AH1000" s="924"/>
      <c r="AI1000" s="924"/>
      <c r="AJ1000" s="924"/>
      <c r="AK1000" s="924"/>
      <c r="AL1000" s="924"/>
      <c r="AM1000" s="924"/>
      <c r="AN1000" s="924"/>
      <c r="AO1000" s="924"/>
      <c r="AP1000" s="924"/>
      <c r="AQ1000" s="924"/>
      <c r="AR1000" s="924"/>
      <c r="AS1000" s="924"/>
      <c r="AT1000" s="924"/>
      <c r="AU1000" s="924"/>
      <c r="AV1000" s="924"/>
      <c r="AW1000" s="924"/>
      <c r="AX1000" s="924"/>
      <c r="AY1000" s="924"/>
      <c r="AZ1000" s="924"/>
      <c r="BA1000" s="924"/>
      <c r="BB1000" s="924"/>
      <c r="BC1000" s="924"/>
      <c r="BD1000" s="924"/>
      <c r="BE1000" s="924"/>
      <c r="BF1000" s="924"/>
    </row>
    <row r="1001" s="858" customFormat="true" ht="13.9" hidden="false" customHeight="false" outlineLevel="0" collapsed="false">
      <c r="K1001" s="924"/>
      <c r="Q1001" s="924"/>
      <c r="R1001" s="924"/>
      <c r="S1001" s="924"/>
      <c r="T1001" s="924"/>
      <c r="U1001" s="924"/>
      <c r="V1001" s="924"/>
      <c r="W1001" s="924"/>
      <c r="X1001" s="924"/>
      <c r="Y1001" s="924"/>
      <c r="Z1001" s="924"/>
      <c r="AA1001" s="924"/>
      <c r="AB1001" s="924"/>
      <c r="AC1001" s="924"/>
      <c r="AD1001" s="924"/>
      <c r="AE1001" s="924"/>
      <c r="AF1001" s="924"/>
      <c r="AG1001" s="924"/>
      <c r="AH1001" s="924"/>
      <c r="AI1001" s="924"/>
      <c r="AJ1001" s="924"/>
      <c r="AK1001" s="924"/>
      <c r="AL1001" s="924"/>
      <c r="AM1001" s="924"/>
      <c r="AN1001" s="924"/>
      <c r="AO1001" s="924"/>
      <c r="AP1001" s="924"/>
      <c r="AQ1001" s="924"/>
      <c r="AR1001" s="924"/>
      <c r="AS1001" s="924"/>
      <c r="AT1001" s="924"/>
      <c r="AU1001" s="924"/>
      <c r="AV1001" s="924"/>
      <c r="AW1001" s="924"/>
      <c r="AX1001" s="924"/>
      <c r="AY1001" s="924"/>
      <c r="AZ1001" s="924"/>
      <c r="BA1001" s="924"/>
      <c r="BB1001" s="924"/>
      <c r="BC1001" s="924"/>
      <c r="BD1001" s="924"/>
      <c r="BE1001" s="924"/>
      <c r="BF1001" s="924"/>
    </row>
    <row r="1002" s="858" customFormat="true" ht="13.9" hidden="false" customHeight="false" outlineLevel="0" collapsed="false">
      <c r="K1002" s="924"/>
      <c r="Q1002" s="924"/>
      <c r="R1002" s="924"/>
      <c r="S1002" s="924"/>
      <c r="T1002" s="924"/>
      <c r="U1002" s="924"/>
      <c r="V1002" s="924"/>
      <c r="W1002" s="924"/>
      <c r="X1002" s="924"/>
      <c r="Y1002" s="924"/>
      <c r="Z1002" s="924"/>
      <c r="AA1002" s="924"/>
      <c r="AB1002" s="924"/>
      <c r="AC1002" s="924"/>
      <c r="AD1002" s="924"/>
      <c r="AE1002" s="924"/>
      <c r="AF1002" s="924"/>
      <c r="AG1002" s="924"/>
      <c r="AH1002" s="924"/>
      <c r="AI1002" s="924"/>
      <c r="AJ1002" s="924"/>
      <c r="AK1002" s="924"/>
      <c r="AL1002" s="924"/>
      <c r="AM1002" s="924"/>
      <c r="AN1002" s="924"/>
      <c r="AO1002" s="924"/>
      <c r="AP1002" s="924"/>
      <c r="AQ1002" s="924"/>
      <c r="AR1002" s="924"/>
      <c r="AS1002" s="924"/>
      <c r="AT1002" s="924"/>
      <c r="AU1002" s="924"/>
      <c r="AV1002" s="924"/>
      <c r="AW1002" s="924"/>
      <c r="AX1002" s="924"/>
      <c r="AY1002" s="924"/>
      <c r="AZ1002" s="924"/>
      <c r="BA1002" s="924"/>
      <c r="BB1002" s="924"/>
      <c r="BC1002" s="924"/>
      <c r="BD1002" s="924"/>
      <c r="BE1002" s="924"/>
      <c r="BF1002" s="924"/>
    </row>
    <row r="1003" s="858" customFormat="true" ht="13.9" hidden="false" customHeight="false" outlineLevel="0" collapsed="false">
      <c r="K1003" s="924"/>
      <c r="Q1003" s="924"/>
      <c r="R1003" s="924"/>
      <c r="S1003" s="924"/>
      <c r="T1003" s="924"/>
      <c r="U1003" s="924"/>
      <c r="V1003" s="924"/>
      <c r="W1003" s="924"/>
      <c r="X1003" s="924"/>
      <c r="Y1003" s="924"/>
      <c r="Z1003" s="924"/>
      <c r="AA1003" s="924"/>
      <c r="AB1003" s="924"/>
      <c r="AC1003" s="924"/>
      <c r="AD1003" s="924"/>
      <c r="AE1003" s="924"/>
      <c r="AF1003" s="924"/>
      <c r="AG1003" s="924"/>
      <c r="AH1003" s="924"/>
      <c r="AI1003" s="924"/>
      <c r="AJ1003" s="924"/>
      <c r="AK1003" s="924"/>
      <c r="AL1003" s="924"/>
      <c r="AM1003" s="924"/>
      <c r="AN1003" s="924"/>
      <c r="AO1003" s="924"/>
      <c r="AP1003" s="924"/>
      <c r="AQ1003" s="924"/>
      <c r="AR1003" s="924"/>
      <c r="AS1003" s="924"/>
      <c r="AT1003" s="924"/>
      <c r="AU1003" s="924"/>
      <c r="AV1003" s="924"/>
      <c r="AW1003" s="924"/>
      <c r="AX1003" s="924"/>
      <c r="AY1003" s="924"/>
      <c r="AZ1003" s="924"/>
      <c r="BA1003" s="924"/>
      <c r="BB1003" s="924"/>
      <c r="BC1003" s="924"/>
      <c r="BD1003" s="924"/>
      <c r="BE1003" s="924"/>
      <c r="BF1003" s="924"/>
    </row>
    <row r="1004" s="858" customFormat="true" ht="13.9" hidden="false" customHeight="false" outlineLevel="0" collapsed="false">
      <c r="K1004" s="924"/>
      <c r="Q1004" s="924"/>
      <c r="R1004" s="924"/>
      <c r="S1004" s="924"/>
      <c r="T1004" s="924"/>
      <c r="U1004" s="924"/>
      <c r="V1004" s="924"/>
      <c r="W1004" s="924"/>
      <c r="X1004" s="924"/>
      <c r="Y1004" s="924"/>
      <c r="Z1004" s="924"/>
      <c r="AA1004" s="924"/>
      <c r="AB1004" s="924"/>
      <c r="AC1004" s="924"/>
      <c r="AD1004" s="924"/>
      <c r="AE1004" s="924"/>
      <c r="AF1004" s="924"/>
      <c r="AG1004" s="924"/>
      <c r="AH1004" s="924"/>
      <c r="AI1004" s="924"/>
      <c r="AJ1004" s="924"/>
      <c r="AK1004" s="924"/>
      <c r="AL1004" s="924"/>
      <c r="AM1004" s="924"/>
      <c r="AN1004" s="924"/>
      <c r="AO1004" s="924"/>
      <c r="AP1004" s="924"/>
      <c r="AQ1004" s="924"/>
      <c r="AR1004" s="924"/>
      <c r="AS1004" s="924"/>
      <c r="AT1004" s="924"/>
      <c r="AU1004" s="924"/>
      <c r="AV1004" s="924"/>
      <c r="AW1004" s="924"/>
      <c r="AX1004" s="924"/>
      <c r="AY1004" s="924"/>
      <c r="AZ1004" s="924"/>
      <c r="BA1004" s="924"/>
      <c r="BB1004" s="924"/>
      <c r="BC1004" s="924"/>
      <c r="BD1004" s="924"/>
      <c r="BE1004" s="924"/>
      <c r="BF1004" s="924"/>
    </row>
    <row r="1005" s="858" customFormat="true" ht="13.9" hidden="false" customHeight="false" outlineLevel="0" collapsed="false">
      <c r="K1005" s="924"/>
      <c r="Q1005" s="924"/>
      <c r="R1005" s="924"/>
      <c r="S1005" s="924"/>
      <c r="T1005" s="924"/>
      <c r="U1005" s="924"/>
      <c r="V1005" s="924"/>
      <c r="W1005" s="924"/>
      <c r="X1005" s="924"/>
      <c r="Y1005" s="924"/>
      <c r="Z1005" s="924"/>
      <c r="AA1005" s="924"/>
      <c r="AB1005" s="924"/>
      <c r="AC1005" s="924"/>
      <c r="AD1005" s="924"/>
      <c r="AE1005" s="924"/>
      <c r="AF1005" s="924"/>
      <c r="AG1005" s="924"/>
      <c r="AH1005" s="924"/>
      <c r="AI1005" s="924"/>
      <c r="AJ1005" s="924"/>
      <c r="AK1005" s="924"/>
      <c r="AL1005" s="924"/>
      <c r="AM1005" s="924"/>
      <c r="AN1005" s="924"/>
      <c r="AO1005" s="924"/>
      <c r="AP1005" s="924"/>
      <c r="AQ1005" s="924"/>
      <c r="AR1005" s="924"/>
      <c r="AS1005" s="924"/>
      <c r="AT1005" s="924"/>
      <c r="AU1005" s="924"/>
      <c r="AV1005" s="924"/>
      <c r="AW1005" s="924"/>
      <c r="AX1005" s="924"/>
      <c r="AY1005" s="924"/>
      <c r="AZ1005" s="924"/>
      <c r="BA1005" s="924"/>
      <c r="BB1005" s="924"/>
      <c r="BC1005" s="924"/>
      <c r="BD1005" s="924"/>
      <c r="BE1005" s="924"/>
      <c r="BF1005" s="924"/>
    </row>
    <row r="1006" s="858" customFormat="true" ht="13.9" hidden="false" customHeight="false" outlineLevel="0" collapsed="false">
      <c r="K1006" s="924"/>
      <c r="Q1006" s="924"/>
      <c r="R1006" s="924"/>
      <c r="S1006" s="924"/>
      <c r="T1006" s="924"/>
      <c r="U1006" s="924"/>
      <c r="V1006" s="924"/>
      <c r="W1006" s="924"/>
      <c r="X1006" s="924"/>
      <c r="Y1006" s="924"/>
      <c r="Z1006" s="924"/>
      <c r="AA1006" s="924"/>
      <c r="AB1006" s="924"/>
      <c r="AC1006" s="924"/>
      <c r="AD1006" s="924"/>
      <c r="AE1006" s="924"/>
      <c r="AF1006" s="924"/>
      <c r="AG1006" s="924"/>
      <c r="AH1006" s="924"/>
      <c r="AI1006" s="924"/>
      <c r="AJ1006" s="924"/>
      <c r="AK1006" s="924"/>
      <c r="AL1006" s="924"/>
      <c r="AM1006" s="924"/>
      <c r="AN1006" s="924"/>
      <c r="AO1006" s="924"/>
      <c r="AP1006" s="924"/>
      <c r="AQ1006" s="924"/>
      <c r="AR1006" s="924"/>
      <c r="AS1006" s="924"/>
      <c r="AT1006" s="924"/>
      <c r="AU1006" s="924"/>
      <c r="AV1006" s="924"/>
      <c r="AW1006" s="924"/>
      <c r="AX1006" s="924"/>
      <c r="AY1006" s="924"/>
      <c r="AZ1006" s="924"/>
      <c r="BA1006" s="924"/>
      <c r="BB1006" s="924"/>
      <c r="BC1006" s="924"/>
      <c r="BD1006" s="924"/>
      <c r="BE1006" s="924"/>
      <c r="BF1006" s="924"/>
    </row>
    <row r="1007" s="858" customFormat="true" ht="13.9" hidden="false" customHeight="false" outlineLevel="0" collapsed="false">
      <c r="K1007" s="924"/>
      <c r="Q1007" s="924"/>
      <c r="R1007" s="924"/>
      <c r="S1007" s="924"/>
      <c r="T1007" s="924"/>
      <c r="U1007" s="924"/>
      <c r="V1007" s="924"/>
      <c r="W1007" s="924"/>
      <c r="X1007" s="924"/>
      <c r="Y1007" s="924"/>
      <c r="Z1007" s="924"/>
      <c r="AA1007" s="924"/>
      <c r="AB1007" s="924"/>
      <c r="AC1007" s="924"/>
      <c r="AD1007" s="924"/>
      <c r="AE1007" s="924"/>
      <c r="AF1007" s="924"/>
      <c r="AG1007" s="924"/>
      <c r="AH1007" s="924"/>
      <c r="AI1007" s="924"/>
      <c r="AJ1007" s="924"/>
      <c r="AK1007" s="924"/>
      <c r="AL1007" s="924"/>
      <c r="AM1007" s="924"/>
      <c r="AN1007" s="924"/>
      <c r="AO1007" s="924"/>
      <c r="AP1007" s="924"/>
      <c r="AQ1007" s="924"/>
      <c r="AR1007" s="924"/>
      <c r="AS1007" s="924"/>
      <c r="AT1007" s="924"/>
      <c r="AU1007" s="924"/>
      <c r="AV1007" s="924"/>
      <c r="AW1007" s="924"/>
      <c r="AX1007" s="924"/>
      <c r="AY1007" s="924"/>
      <c r="AZ1007" s="924"/>
      <c r="BA1007" s="924"/>
      <c r="BB1007" s="924"/>
      <c r="BC1007" s="924"/>
      <c r="BD1007" s="924"/>
      <c r="BE1007" s="924"/>
      <c r="BF1007" s="924"/>
    </row>
    <row r="1008" s="858" customFormat="true" ht="13.9" hidden="false" customHeight="false" outlineLevel="0" collapsed="false">
      <c r="K1008" s="924"/>
      <c r="Q1008" s="924"/>
      <c r="R1008" s="924"/>
      <c r="S1008" s="924"/>
      <c r="T1008" s="924"/>
      <c r="U1008" s="924"/>
      <c r="V1008" s="924"/>
      <c r="W1008" s="924"/>
      <c r="X1008" s="924"/>
      <c r="Y1008" s="924"/>
      <c r="Z1008" s="924"/>
      <c r="AA1008" s="924"/>
      <c r="AB1008" s="924"/>
      <c r="AC1008" s="924"/>
      <c r="AD1008" s="924"/>
      <c r="AE1008" s="924"/>
      <c r="AF1008" s="924"/>
      <c r="AG1008" s="924"/>
      <c r="AH1008" s="924"/>
      <c r="AI1008" s="924"/>
      <c r="AJ1008" s="924"/>
      <c r="AK1008" s="924"/>
      <c r="AL1008" s="924"/>
      <c r="AM1008" s="924"/>
      <c r="AN1008" s="924"/>
      <c r="AO1008" s="924"/>
      <c r="AP1008" s="924"/>
      <c r="AQ1008" s="924"/>
      <c r="AR1008" s="924"/>
      <c r="AS1008" s="924"/>
      <c r="AT1008" s="924"/>
      <c r="AU1008" s="924"/>
      <c r="AV1008" s="924"/>
      <c r="AW1008" s="924"/>
      <c r="AX1008" s="924"/>
      <c r="AY1008" s="924"/>
      <c r="AZ1008" s="924"/>
      <c r="BA1008" s="924"/>
      <c r="BB1008" s="924"/>
      <c r="BC1008" s="924"/>
      <c r="BD1008" s="924"/>
      <c r="BE1008" s="924"/>
      <c r="BF1008" s="924"/>
    </row>
    <row r="1009" s="858" customFormat="true" ht="13.9" hidden="false" customHeight="false" outlineLevel="0" collapsed="false">
      <c r="K1009" s="924"/>
      <c r="Q1009" s="924"/>
      <c r="R1009" s="924"/>
      <c r="S1009" s="924"/>
      <c r="T1009" s="924"/>
      <c r="U1009" s="924"/>
      <c r="V1009" s="924"/>
      <c r="W1009" s="924"/>
      <c r="X1009" s="924"/>
      <c r="Y1009" s="924"/>
      <c r="Z1009" s="924"/>
      <c r="AA1009" s="924"/>
      <c r="AB1009" s="924"/>
      <c r="AC1009" s="924"/>
      <c r="AD1009" s="924"/>
      <c r="AE1009" s="924"/>
      <c r="AF1009" s="924"/>
      <c r="AG1009" s="924"/>
      <c r="AH1009" s="924"/>
      <c r="AI1009" s="924"/>
      <c r="AJ1009" s="924"/>
      <c r="AK1009" s="924"/>
      <c r="AL1009" s="924"/>
      <c r="AM1009" s="924"/>
      <c r="AN1009" s="924"/>
      <c r="AO1009" s="924"/>
      <c r="AP1009" s="924"/>
      <c r="AQ1009" s="924"/>
      <c r="AR1009" s="924"/>
      <c r="AS1009" s="924"/>
      <c r="AT1009" s="924"/>
      <c r="AU1009" s="924"/>
      <c r="AV1009" s="924"/>
      <c r="AW1009" s="924"/>
      <c r="AX1009" s="924"/>
      <c r="AY1009" s="924"/>
      <c r="AZ1009" s="924"/>
      <c r="BA1009" s="924"/>
      <c r="BB1009" s="924"/>
      <c r="BC1009" s="924"/>
      <c r="BD1009" s="924"/>
      <c r="BE1009" s="924"/>
      <c r="BF1009" s="924"/>
    </row>
    <row r="1010" s="858" customFormat="true" ht="13.9" hidden="false" customHeight="false" outlineLevel="0" collapsed="false">
      <c r="K1010" s="924"/>
      <c r="Q1010" s="924"/>
      <c r="R1010" s="924"/>
      <c r="S1010" s="924"/>
      <c r="T1010" s="924"/>
      <c r="U1010" s="924"/>
      <c r="V1010" s="924"/>
      <c r="W1010" s="924"/>
      <c r="X1010" s="924"/>
      <c r="Y1010" s="924"/>
      <c r="Z1010" s="924"/>
      <c r="AA1010" s="924"/>
      <c r="AB1010" s="924"/>
      <c r="AC1010" s="924"/>
      <c r="AD1010" s="924"/>
      <c r="AE1010" s="924"/>
      <c r="AF1010" s="924"/>
      <c r="AG1010" s="924"/>
      <c r="AH1010" s="924"/>
      <c r="AI1010" s="924"/>
      <c r="AJ1010" s="924"/>
      <c r="AK1010" s="924"/>
      <c r="AL1010" s="924"/>
      <c r="AM1010" s="924"/>
      <c r="AN1010" s="924"/>
      <c r="AO1010" s="924"/>
      <c r="AP1010" s="924"/>
      <c r="AQ1010" s="924"/>
      <c r="AR1010" s="924"/>
      <c r="AS1010" s="924"/>
      <c r="AT1010" s="924"/>
      <c r="AU1010" s="924"/>
      <c r="AV1010" s="924"/>
      <c r="AW1010" s="924"/>
      <c r="AX1010" s="924"/>
      <c r="AY1010" s="924"/>
      <c r="AZ1010" s="924"/>
      <c r="BA1010" s="924"/>
      <c r="BB1010" s="924"/>
      <c r="BC1010" s="924"/>
      <c r="BD1010" s="924"/>
      <c r="BE1010" s="924"/>
      <c r="BF1010" s="924"/>
    </row>
    <row r="1011" s="858" customFormat="true" ht="13.9" hidden="false" customHeight="false" outlineLevel="0" collapsed="false">
      <c r="K1011" s="924"/>
      <c r="Q1011" s="924"/>
      <c r="R1011" s="924"/>
      <c r="S1011" s="924"/>
      <c r="T1011" s="924"/>
      <c r="U1011" s="924"/>
      <c r="V1011" s="924"/>
      <c r="W1011" s="924"/>
      <c r="X1011" s="924"/>
      <c r="Y1011" s="924"/>
      <c r="Z1011" s="924"/>
      <c r="AA1011" s="924"/>
      <c r="AB1011" s="924"/>
      <c r="AC1011" s="924"/>
      <c r="AD1011" s="924"/>
      <c r="AE1011" s="924"/>
      <c r="AF1011" s="924"/>
      <c r="AG1011" s="924"/>
      <c r="AH1011" s="924"/>
      <c r="AI1011" s="924"/>
      <c r="AJ1011" s="924"/>
      <c r="AK1011" s="924"/>
      <c r="AL1011" s="924"/>
      <c r="AM1011" s="924"/>
      <c r="AN1011" s="924"/>
      <c r="AO1011" s="924"/>
      <c r="AP1011" s="924"/>
      <c r="AQ1011" s="924"/>
      <c r="AR1011" s="924"/>
      <c r="AS1011" s="924"/>
      <c r="AT1011" s="924"/>
      <c r="AU1011" s="924"/>
      <c r="AV1011" s="924"/>
      <c r="AW1011" s="924"/>
      <c r="AX1011" s="924"/>
      <c r="AY1011" s="924"/>
      <c r="AZ1011" s="924"/>
      <c r="BA1011" s="924"/>
      <c r="BB1011" s="924"/>
      <c r="BC1011" s="924"/>
      <c r="BD1011" s="924"/>
      <c r="BE1011" s="924"/>
      <c r="BF1011" s="924"/>
    </row>
    <row r="1012" s="858" customFormat="true" ht="13.9" hidden="false" customHeight="false" outlineLevel="0" collapsed="false">
      <c r="K1012" s="924"/>
      <c r="Q1012" s="924"/>
      <c r="R1012" s="924"/>
      <c r="S1012" s="924"/>
      <c r="T1012" s="924"/>
      <c r="U1012" s="924"/>
      <c r="V1012" s="924"/>
      <c r="W1012" s="924"/>
      <c r="X1012" s="924"/>
      <c r="Y1012" s="924"/>
      <c r="Z1012" s="924"/>
      <c r="AA1012" s="924"/>
      <c r="AB1012" s="924"/>
      <c r="AC1012" s="924"/>
      <c r="AD1012" s="924"/>
      <c r="AE1012" s="924"/>
      <c r="AF1012" s="924"/>
      <c r="AG1012" s="924"/>
      <c r="AH1012" s="924"/>
      <c r="AI1012" s="924"/>
      <c r="AJ1012" s="924"/>
      <c r="AK1012" s="924"/>
      <c r="AL1012" s="924"/>
      <c r="AM1012" s="924"/>
      <c r="AN1012" s="924"/>
      <c r="AO1012" s="924"/>
      <c r="AP1012" s="924"/>
      <c r="AQ1012" s="924"/>
      <c r="AR1012" s="924"/>
      <c r="AS1012" s="924"/>
      <c r="AT1012" s="924"/>
      <c r="AU1012" s="924"/>
      <c r="AV1012" s="924"/>
      <c r="AW1012" s="924"/>
      <c r="AX1012" s="924"/>
      <c r="AY1012" s="924"/>
      <c r="AZ1012" s="924"/>
      <c r="BA1012" s="924"/>
      <c r="BB1012" s="924"/>
      <c r="BC1012" s="924"/>
      <c r="BD1012" s="924"/>
      <c r="BE1012" s="924"/>
      <c r="BF1012" s="924"/>
    </row>
    <row r="1013" s="858" customFormat="true" ht="13.9" hidden="false" customHeight="false" outlineLevel="0" collapsed="false">
      <c r="K1013" s="924"/>
      <c r="Q1013" s="924"/>
      <c r="R1013" s="924"/>
      <c r="S1013" s="924"/>
      <c r="T1013" s="924"/>
      <c r="U1013" s="924"/>
      <c r="V1013" s="924"/>
      <c r="W1013" s="924"/>
      <c r="X1013" s="924"/>
      <c r="Y1013" s="924"/>
      <c r="Z1013" s="924"/>
      <c r="AA1013" s="924"/>
      <c r="AB1013" s="924"/>
      <c r="AC1013" s="924"/>
      <c r="AD1013" s="924"/>
      <c r="AE1013" s="924"/>
      <c r="AF1013" s="924"/>
      <c r="AG1013" s="924"/>
      <c r="AH1013" s="924"/>
      <c r="AI1013" s="924"/>
      <c r="AJ1013" s="924"/>
      <c r="AK1013" s="924"/>
      <c r="AL1013" s="924"/>
      <c r="AM1013" s="924"/>
      <c r="AN1013" s="924"/>
      <c r="AO1013" s="924"/>
      <c r="AP1013" s="924"/>
      <c r="AQ1013" s="924"/>
      <c r="AR1013" s="924"/>
      <c r="AS1013" s="924"/>
      <c r="AT1013" s="924"/>
      <c r="AU1013" s="924"/>
      <c r="AV1013" s="924"/>
      <c r="AW1013" s="924"/>
      <c r="AX1013" s="924"/>
      <c r="AY1013" s="924"/>
      <c r="AZ1013" s="924"/>
      <c r="BA1013" s="924"/>
      <c r="BB1013" s="924"/>
      <c r="BC1013" s="924"/>
      <c r="BD1013" s="924"/>
      <c r="BE1013" s="924"/>
      <c r="BF1013" s="924"/>
    </row>
    <row r="1014" s="858" customFormat="true" ht="13.9" hidden="false" customHeight="false" outlineLevel="0" collapsed="false">
      <c r="K1014" s="924"/>
      <c r="Q1014" s="924"/>
      <c r="R1014" s="924"/>
      <c r="S1014" s="924"/>
      <c r="T1014" s="924"/>
      <c r="U1014" s="924"/>
      <c r="V1014" s="924"/>
      <c r="W1014" s="924"/>
      <c r="X1014" s="924"/>
      <c r="Y1014" s="924"/>
      <c r="Z1014" s="924"/>
      <c r="AA1014" s="924"/>
      <c r="AB1014" s="924"/>
      <c r="AC1014" s="924"/>
      <c r="AD1014" s="924"/>
      <c r="AE1014" s="924"/>
      <c r="AF1014" s="924"/>
      <c r="AG1014" s="924"/>
      <c r="AH1014" s="924"/>
      <c r="AI1014" s="924"/>
      <c r="AJ1014" s="924"/>
      <c r="AK1014" s="924"/>
      <c r="AL1014" s="924"/>
      <c r="AM1014" s="924"/>
      <c r="AN1014" s="924"/>
      <c r="AO1014" s="924"/>
      <c r="AP1014" s="924"/>
      <c r="AQ1014" s="924"/>
      <c r="AR1014" s="924"/>
      <c r="AS1014" s="924"/>
      <c r="AT1014" s="924"/>
      <c r="AU1014" s="924"/>
      <c r="AV1014" s="924"/>
      <c r="AW1014" s="924"/>
      <c r="AX1014" s="924"/>
      <c r="AY1014" s="924"/>
      <c r="AZ1014" s="924"/>
      <c r="BA1014" s="924"/>
      <c r="BB1014" s="924"/>
      <c r="BC1014" s="924"/>
      <c r="BD1014" s="924"/>
      <c r="BE1014" s="924"/>
      <c r="BF1014" s="924"/>
    </row>
    <row r="1015" s="858" customFormat="true" ht="13.9" hidden="false" customHeight="false" outlineLevel="0" collapsed="false">
      <c r="K1015" s="924"/>
      <c r="Q1015" s="924"/>
      <c r="R1015" s="924"/>
      <c r="S1015" s="924"/>
      <c r="T1015" s="924"/>
      <c r="U1015" s="924"/>
      <c r="V1015" s="924"/>
      <c r="W1015" s="924"/>
      <c r="X1015" s="924"/>
      <c r="Y1015" s="924"/>
      <c r="Z1015" s="924"/>
      <c r="AA1015" s="924"/>
      <c r="AB1015" s="924"/>
      <c r="AC1015" s="924"/>
      <c r="AD1015" s="924"/>
      <c r="AE1015" s="924"/>
      <c r="AF1015" s="924"/>
      <c r="AG1015" s="924"/>
      <c r="AH1015" s="924"/>
      <c r="AI1015" s="924"/>
      <c r="AJ1015" s="924"/>
      <c r="AK1015" s="924"/>
      <c r="AL1015" s="924"/>
      <c r="AM1015" s="924"/>
      <c r="AN1015" s="924"/>
      <c r="AO1015" s="924"/>
      <c r="AP1015" s="924"/>
      <c r="AQ1015" s="924"/>
      <c r="AR1015" s="924"/>
      <c r="AS1015" s="924"/>
      <c r="AT1015" s="924"/>
      <c r="AU1015" s="924"/>
      <c r="AV1015" s="924"/>
      <c r="AW1015" s="924"/>
      <c r="AX1015" s="924"/>
      <c r="AY1015" s="924"/>
      <c r="AZ1015" s="924"/>
      <c r="BA1015" s="924"/>
      <c r="BB1015" s="924"/>
      <c r="BC1015" s="924"/>
      <c r="BD1015" s="924"/>
      <c r="BE1015" s="924"/>
      <c r="BF1015" s="924"/>
    </row>
    <row r="1016" s="858" customFormat="true" ht="13.9" hidden="false" customHeight="false" outlineLevel="0" collapsed="false">
      <c r="K1016" s="924"/>
      <c r="Q1016" s="924"/>
      <c r="R1016" s="924"/>
      <c r="S1016" s="924"/>
      <c r="T1016" s="924"/>
      <c r="U1016" s="924"/>
      <c r="V1016" s="924"/>
      <c r="W1016" s="924"/>
      <c r="X1016" s="924"/>
      <c r="Y1016" s="924"/>
      <c r="Z1016" s="924"/>
      <c r="AA1016" s="924"/>
      <c r="AB1016" s="924"/>
      <c r="AC1016" s="924"/>
      <c r="AD1016" s="924"/>
      <c r="AE1016" s="924"/>
      <c r="AF1016" s="924"/>
      <c r="AG1016" s="924"/>
      <c r="AH1016" s="924"/>
      <c r="AI1016" s="924"/>
      <c r="AJ1016" s="924"/>
      <c r="AK1016" s="924"/>
      <c r="AL1016" s="924"/>
      <c r="AM1016" s="924"/>
      <c r="AN1016" s="924"/>
      <c r="AO1016" s="924"/>
      <c r="AP1016" s="924"/>
      <c r="AQ1016" s="924"/>
      <c r="AR1016" s="924"/>
      <c r="AS1016" s="924"/>
      <c r="AT1016" s="924"/>
      <c r="AU1016" s="924"/>
      <c r="AV1016" s="924"/>
      <c r="AW1016" s="924"/>
      <c r="AX1016" s="924"/>
      <c r="AY1016" s="924"/>
      <c r="AZ1016" s="924"/>
      <c r="BA1016" s="924"/>
      <c r="BB1016" s="924"/>
      <c r="BC1016" s="924"/>
      <c r="BD1016" s="924"/>
      <c r="BE1016" s="924"/>
      <c r="BF1016" s="924"/>
    </row>
    <row r="1017" s="858" customFormat="true" ht="13.9" hidden="false" customHeight="false" outlineLevel="0" collapsed="false">
      <c r="K1017" s="924"/>
      <c r="Q1017" s="924"/>
      <c r="R1017" s="924"/>
      <c r="S1017" s="924"/>
      <c r="T1017" s="924"/>
      <c r="U1017" s="924"/>
      <c r="V1017" s="924"/>
      <c r="W1017" s="924"/>
      <c r="X1017" s="924"/>
      <c r="Y1017" s="924"/>
      <c r="Z1017" s="924"/>
      <c r="AA1017" s="924"/>
      <c r="AB1017" s="924"/>
      <c r="AC1017" s="924"/>
      <c r="AD1017" s="924"/>
      <c r="AE1017" s="924"/>
      <c r="AF1017" s="924"/>
      <c r="AG1017" s="924"/>
      <c r="AH1017" s="924"/>
      <c r="AI1017" s="924"/>
      <c r="AJ1017" s="924"/>
      <c r="AK1017" s="924"/>
      <c r="AL1017" s="924"/>
      <c r="AM1017" s="924"/>
      <c r="AN1017" s="924"/>
      <c r="AO1017" s="924"/>
      <c r="AP1017" s="924"/>
      <c r="AQ1017" s="924"/>
      <c r="AR1017" s="924"/>
      <c r="AS1017" s="924"/>
      <c r="AT1017" s="924"/>
      <c r="AU1017" s="924"/>
      <c r="AV1017" s="924"/>
      <c r="AW1017" s="924"/>
      <c r="AX1017" s="924"/>
      <c r="AY1017" s="924"/>
      <c r="AZ1017" s="924"/>
      <c r="BA1017" s="924"/>
      <c r="BB1017" s="924"/>
      <c r="BC1017" s="924"/>
      <c r="BD1017" s="924"/>
      <c r="BE1017" s="924"/>
      <c r="BF1017" s="924"/>
    </row>
    <row r="1018" s="858" customFormat="true" ht="13.9" hidden="false" customHeight="false" outlineLevel="0" collapsed="false">
      <c r="K1018" s="924"/>
      <c r="Q1018" s="924"/>
      <c r="R1018" s="924"/>
      <c r="S1018" s="924"/>
      <c r="T1018" s="924"/>
      <c r="U1018" s="924"/>
      <c r="V1018" s="924"/>
      <c r="W1018" s="924"/>
      <c r="X1018" s="924"/>
      <c r="Y1018" s="924"/>
      <c r="Z1018" s="924"/>
      <c r="AA1018" s="924"/>
      <c r="AB1018" s="924"/>
      <c r="AC1018" s="924"/>
      <c r="AD1018" s="924"/>
      <c r="AE1018" s="924"/>
      <c r="AF1018" s="924"/>
      <c r="AG1018" s="924"/>
      <c r="AH1018" s="924"/>
      <c r="AI1018" s="924"/>
      <c r="AJ1018" s="924"/>
      <c r="AK1018" s="924"/>
      <c r="AL1018" s="924"/>
      <c r="AM1018" s="924"/>
      <c r="AN1018" s="924"/>
      <c r="AO1018" s="924"/>
      <c r="AP1018" s="924"/>
      <c r="AQ1018" s="924"/>
      <c r="AR1018" s="924"/>
      <c r="AS1018" s="924"/>
      <c r="AT1018" s="924"/>
      <c r="AU1018" s="924"/>
      <c r="AV1018" s="924"/>
      <c r="AW1018" s="924"/>
      <c r="AX1018" s="924"/>
      <c r="AY1018" s="924"/>
      <c r="AZ1018" s="924"/>
      <c r="BA1018" s="924"/>
      <c r="BB1018" s="924"/>
      <c r="BC1018" s="924"/>
      <c r="BD1018" s="924"/>
      <c r="BE1018" s="924"/>
      <c r="BF1018" s="924"/>
    </row>
    <row r="1019" s="858" customFormat="true" ht="13.9" hidden="false" customHeight="false" outlineLevel="0" collapsed="false">
      <c r="K1019" s="924"/>
      <c r="Q1019" s="924"/>
      <c r="R1019" s="924"/>
      <c r="S1019" s="924"/>
      <c r="T1019" s="924"/>
      <c r="U1019" s="924"/>
      <c r="V1019" s="924"/>
      <c r="W1019" s="924"/>
      <c r="X1019" s="924"/>
      <c r="Y1019" s="924"/>
      <c r="Z1019" s="924"/>
      <c r="AA1019" s="924"/>
      <c r="AB1019" s="924"/>
      <c r="AC1019" s="924"/>
      <c r="AD1019" s="924"/>
      <c r="AE1019" s="924"/>
      <c r="AF1019" s="924"/>
      <c r="AG1019" s="924"/>
      <c r="AH1019" s="924"/>
      <c r="AI1019" s="924"/>
      <c r="AJ1019" s="924"/>
      <c r="AK1019" s="924"/>
      <c r="AL1019" s="924"/>
      <c r="AM1019" s="924"/>
      <c r="AN1019" s="924"/>
      <c r="AO1019" s="924"/>
      <c r="AP1019" s="924"/>
      <c r="AQ1019" s="924"/>
      <c r="AR1019" s="924"/>
      <c r="AS1019" s="924"/>
      <c r="AT1019" s="924"/>
      <c r="AU1019" s="924"/>
      <c r="AV1019" s="924"/>
      <c r="AW1019" s="924"/>
      <c r="AX1019" s="924"/>
      <c r="AY1019" s="924"/>
      <c r="AZ1019" s="924"/>
      <c r="BA1019" s="924"/>
      <c r="BB1019" s="924"/>
      <c r="BC1019" s="924"/>
      <c r="BD1019" s="924"/>
      <c r="BE1019" s="924"/>
      <c r="BF1019" s="924"/>
    </row>
    <row r="1020" s="858" customFormat="true" ht="13.9" hidden="false" customHeight="false" outlineLevel="0" collapsed="false">
      <c r="K1020" s="924"/>
      <c r="Q1020" s="924"/>
      <c r="R1020" s="924"/>
      <c r="S1020" s="924"/>
      <c r="T1020" s="924"/>
      <c r="U1020" s="924"/>
      <c r="V1020" s="924"/>
      <c r="W1020" s="924"/>
      <c r="X1020" s="924"/>
      <c r="Y1020" s="924"/>
      <c r="Z1020" s="924"/>
      <c r="AA1020" s="924"/>
      <c r="AB1020" s="924"/>
      <c r="AC1020" s="924"/>
      <c r="AD1020" s="924"/>
      <c r="AE1020" s="924"/>
      <c r="AF1020" s="924"/>
      <c r="AG1020" s="924"/>
      <c r="AH1020" s="924"/>
      <c r="AI1020" s="924"/>
      <c r="AJ1020" s="924"/>
      <c r="AK1020" s="924"/>
      <c r="AL1020" s="924"/>
      <c r="AM1020" s="924"/>
      <c r="AN1020" s="924"/>
      <c r="AO1020" s="924"/>
      <c r="AP1020" s="924"/>
      <c r="AQ1020" s="924"/>
      <c r="AR1020" s="924"/>
      <c r="AS1020" s="924"/>
      <c r="AT1020" s="924"/>
      <c r="AU1020" s="924"/>
      <c r="AV1020" s="924"/>
      <c r="AW1020" s="924"/>
      <c r="AX1020" s="924"/>
      <c r="AY1020" s="924"/>
      <c r="AZ1020" s="924"/>
      <c r="BA1020" s="924"/>
      <c r="BB1020" s="924"/>
      <c r="BC1020" s="924"/>
      <c r="BD1020" s="924"/>
      <c r="BE1020" s="924"/>
      <c r="BF1020" s="924"/>
    </row>
    <row r="1021" s="858" customFormat="true" ht="13.9" hidden="false" customHeight="false" outlineLevel="0" collapsed="false">
      <c r="K1021" s="924"/>
      <c r="Q1021" s="924"/>
      <c r="R1021" s="924"/>
      <c r="S1021" s="924"/>
      <c r="T1021" s="924"/>
      <c r="U1021" s="924"/>
      <c r="V1021" s="924"/>
      <c r="W1021" s="924"/>
      <c r="X1021" s="924"/>
      <c r="Y1021" s="924"/>
      <c r="Z1021" s="924"/>
      <c r="AA1021" s="924"/>
      <c r="AB1021" s="924"/>
      <c r="AC1021" s="924"/>
      <c r="AD1021" s="924"/>
      <c r="AE1021" s="924"/>
      <c r="AF1021" s="924"/>
      <c r="AG1021" s="924"/>
      <c r="AH1021" s="924"/>
      <c r="AI1021" s="924"/>
      <c r="AJ1021" s="924"/>
      <c r="AK1021" s="924"/>
      <c r="AL1021" s="924"/>
      <c r="AM1021" s="924"/>
      <c r="AN1021" s="924"/>
      <c r="AO1021" s="924"/>
      <c r="AP1021" s="924"/>
      <c r="AQ1021" s="924"/>
      <c r="AR1021" s="924"/>
      <c r="AS1021" s="924"/>
      <c r="AT1021" s="924"/>
      <c r="AU1021" s="924"/>
      <c r="AV1021" s="924"/>
      <c r="AW1021" s="924"/>
      <c r="AX1021" s="924"/>
      <c r="AY1021" s="924"/>
      <c r="AZ1021" s="924"/>
      <c r="BA1021" s="924"/>
      <c r="BB1021" s="924"/>
      <c r="BC1021" s="924"/>
      <c r="BD1021" s="924"/>
      <c r="BE1021" s="924"/>
      <c r="BF1021" s="924"/>
    </row>
    <row r="1022" s="858" customFormat="true" ht="13.9" hidden="false" customHeight="false" outlineLevel="0" collapsed="false">
      <c r="K1022" s="924"/>
      <c r="Q1022" s="924"/>
      <c r="R1022" s="924"/>
      <c r="S1022" s="924"/>
      <c r="T1022" s="924"/>
      <c r="U1022" s="924"/>
      <c r="V1022" s="924"/>
      <c r="W1022" s="924"/>
      <c r="X1022" s="924"/>
      <c r="Y1022" s="924"/>
      <c r="Z1022" s="924"/>
      <c r="AA1022" s="924"/>
      <c r="AB1022" s="924"/>
      <c r="AC1022" s="924"/>
      <c r="AD1022" s="924"/>
      <c r="AE1022" s="924"/>
      <c r="AF1022" s="924"/>
      <c r="AG1022" s="924"/>
      <c r="AH1022" s="924"/>
      <c r="AI1022" s="924"/>
      <c r="AJ1022" s="924"/>
      <c r="AK1022" s="924"/>
      <c r="AL1022" s="924"/>
      <c r="AM1022" s="924"/>
      <c r="AN1022" s="924"/>
      <c r="AO1022" s="924"/>
      <c r="AP1022" s="924"/>
      <c r="AQ1022" s="924"/>
      <c r="AR1022" s="924"/>
      <c r="AS1022" s="924"/>
      <c r="AT1022" s="924"/>
      <c r="AU1022" s="924"/>
      <c r="AV1022" s="924"/>
      <c r="AW1022" s="924"/>
      <c r="AX1022" s="924"/>
      <c r="AY1022" s="924"/>
      <c r="AZ1022" s="924"/>
      <c r="BA1022" s="924"/>
      <c r="BB1022" s="924"/>
      <c r="BC1022" s="924"/>
      <c r="BD1022" s="924"/>
      <c r="BE1022" s="924"/>
      <c r="BF1022" s="924"/>
    </row>
    <row r="1023" s="858" customFormat="true" ht="13.9" hidden="false" customHeight="false" outlineLevel="0" collapsed="false">
      <c r="K1023" s="924"/>
      <c r="Q1023" s="924"/>
      <c r="R1023" s="924"/>
      <c r="S1023" s="924"/>
      <c r="T1023" s="924"/>
      <c r="U1023" s="924"/>
      <c r="V1023" s="924"/>
      <c r="W1023" s="924"/>
      <c r="X1023" s="924"/>
      <c r="Y1023" s="924"/>
      <c r="Z1023" s="924"/>
      <c r="AA1023" s="924"/>
      <c r="AB1023" s="924"/>
      <c r="AC1023" s="924"/>
      <c r="AD1023" s="924"/>
      <c r="AE1023" s="924"/>
      <c r="AF1023" s="924"/>
      <c r="AG1023" s="924"/>
      <c r="AH1023" s="924"/>
      <c r="AI1023" s="924"/>
      <c r="AJ1023" s="924"/>
      <c r="AK1023" s="924"/>
      <c r="AL1023" s="924"/>
      <c r="AM1023" s="924"/>
      <c r="AN1023" s="924"/>
      <c r="AO1023" s="924"/>
      <c r="AP1023" s="924"/>
      <c r="AQ1023" s="924"/>
      <c r="AR1023" s="924"/>
      <c r="AS1023" s="924"/>
      <c r="AT1023" s="924"/>
      <c r="AU1023" s="924"/>
      <c r="AV1023" s="924"/>
      <c r="AW1023" s="924"/>
      <c r="AX1023" s="924"/>
      <c r="AY1023" s="924"/>
      <c r="AZ1023" s="924"/>
      <c r="BA1023" s="924"/>
      <c r="BB1023" s="924"/>
      <c r="BC1023" s="924"/>
      <c r="BD1023" s="924"/>
      <c r="BE1023" s="924"/>
      <c r="BF1023" s="924"/>
    </row>
    <row r="1024" s="858" customFormat="true" ht="13.9" hidden="false" customHeight="false" outlineLevel="0" collapsed="false">
      <c r="K1024" s="924"/>
      <c r="Q1024" s="924"/>
      <c r="R1024" s="924"/>
      <c r="S1024" s="924"/>
      <c r="T1024" s="924"/>
      <c r="U1024" s="924"/>
      <c r="V1024" s="924"/>
      <c r="W1024" s="924"/>
      <c r="X1024" s="924"/>
      <c r="Y1024" s="924"/>
      <c r="Z1024" s="924"/>
      <c r="AA1024" s="924"/>
      <c r="AB1024" s="924"/>
      <c r="AC1024" s="924"/>
      <c r="AD1024" s="924"/>
      <c r="AE1024" s="924"/>
      <c r="AF1024" s="924"/>
      <c r="AG1024" s="924"/>
      <c r="AH1024" s="924"/>
      <c r="AI1024" s="924"/>
      <c r="AJ1024" s="924"/>
      <c r="AK1024" s="924"/>
      <c r="AL1024" s="924"/>
      <c r="AM1024" s="924"/>
      <c r="AN1024" s="924"/>
      <c r="AO1024" s="924"/>
      <c r="AP1024" s="924"/>
      <c r="AQ1024" s="924"/>
      <c r="AR1024" s="924"/>
      <c r="AS1024" s="924"/>
      <c r="AT1024" s="924"/>
      <c r="AU1024" s="924"/>
      <c r="AV1024" s="924"/>
      <c r="AW1024" s="924"/>
      <c r="AX1024" s="924"/>
      <c r="AY1024" s="924"/>
      <c r="AZ1024" s="924"/>
      <c r="BA1024" s="924"/>
      <c r="BB1024" s="924"/>
      <c r="BC1024" s="924"/>
      <c r="BD1024" s="924"/>
      <c r="BE1024" s="924"/>
      <c r="BF1024" s="924"/>
    </row>
    <row r="1025" s="858" customFormat="true" ht="13.9" hidden="false" customHeight="false" outlineLevel="0" collapsed="false">
      <c r="K1025" s="924"/>
      <c r="Q1025" s="924"/>
      <c r="R1025" s="924"/>
      <c r="S1025" s="924"/>
      <c r="T1025" s="924"/>
      <c r="U1025" s="924"/>
      <c r="V1025" s="924"/>
      <c r="W1025" s="924"/>
      <c r="X1025" s="924"/>
      <c r="Y1025" s="924"/>
      <c r="Z1025" s="924"/>
      <c r="AA1025" s="924"/>
      <c r="AB1025" s="924"/>
      <c r="AC1025" s="924"/>
      <c r="AD1025" s="924"/>
      <c r="AE1025" s="924"/>
      <c r="AF1025" s="924"/>
      <c r="AG1025" s="924"/>
      <c r="AH1025" s="924"/>
      <c r="AI1025" s="924"/>
      <c r="AJ1025" s="924"/>
      <c r="AK1025" s="924"/>
      <c r="AL1025" s="924"/>
      <c r="AM1025" s="924"/>
      <c r="AN1025" s="924"/>
      <c r="AO1025" s="924"/>
      <c r="AP1025" s="924"/>
      <c r="AQ1025" s="924"/>
      <c r="AR1025" s="924"/>
      <c r="AS1025" s="924"/>
      <c r="AT1025" s="924"/>
      <c r="AU1025" s="924"/>
      <c r="AV1025" s="924"/>
      <c r="AW1025" s="924"/>
      <c r="AX1025" s="924"/>
      <c r="AY1025" s="924"/>
      <c r="AZ1025" s="924"/>
      <c r="BA1025" s="924"/>
      <c r="BB1025" s="924"/>
      <c r="BC1025" s="924"/>
      <c r="BD1025" s="924"/>
      <c r="BE1025" s="924"/>
      <c r="BF1025" s="924"/>
    </row>
    <row r="1026" s="858" customFormat="true" ht="13.9" hidden="false" customHeight="false" outlineLevel="0" collapsed="false">
      <c r="K1026" s="924"/>
      <c r="Q1026" s="924"/>
      <c r="R1026" s="924"/>
      <c r="S1026" s="924"/>
      <c r="T1026" s="924"/>
      <c r="U1026" s="924"/>
      <c r="V1026" s="924"/>
      <c r="W1026" s="924"/>
      <c r="X1026" s="924"/>
      <c r="Y1026" s="924"/>
      <c r="Z1026" s="924"/>
      <c r="AA1026" s="924"/>
      <c r="AB1026" s="924"/>
      <c r="AC1026" s="924"/>
      <c r="AD1026" s="924"/>
      <c r="AE1026" s="924"/>
      <c r="AF1026" s="924"/>
      <c r="AG1026" s="924"/>
      <c r="AH1026" s="924"/>
      <c r="AI1026" s="924"/>
      <c r="AJ1026" s="924"/>
      <c r="AK1026" s="924"/>
      <c r="AL1026" s="924"/>
      <c r="AM1026" s="924"/>
      <c r="AN1026" s="924"/>
      <c r="AO1026" s="924"/>
      <c r="AP1026" s="924"/>
      <c r="AQ1026" s="924"/>
      <c r="AR1026" s="924"/>
      <c r="AS1026" s="924"/>
      <c r="AT1026" s="924"/>
      <c r="AU1026" s="924"/>
      <c r="AV1026" s="924"/>
      <c r="AW1026" s="924"/>
      <c r="AX1026" s="924"/>
      <c r="AY1026" s="924"/>
      <c r="AZ1026" s="924"/>
      <c r="BA1026" s="924"/>
      <c r="BB1026" s="924"/>
      <c r="BC1026" s="924"/>
      <c r="BD1026" s="924"/>
      <c r="BE1026" s="924"/>
      <c r="BF1026" s="924"/>
    </row>
    <row r="1027" s="858" customFormat="true" ht="13.9" hidden="false" customHeight="false" outlineLevel="0" collapsed="false">
      <c r="K1027" s="924"/>
      <c r="Q1027" s="924"/>
      <c r="R1027" s="924"/>
      <c r="S1027" s="924"/>
      <c r="T1027" s="924"/>
      <c r="U1027" s="924"/>
      <c r="V1027" s="924"/>
      <c r="W1027" s="924"/>
      <c r="X1027" s="924"/>
      <c r="Y1027" s="924"/>
      <c r="Z1027" s="924"/>
      <c r="AA1027" s="924"/>
      <c r="AB1027" s="924"/>
      <c r="AC1027" s="924"/>
      <c r="AD1027" s="924"/>
      <c r="AE1027" s="924"/>
      <c r="AF1027" s="924"/>
      <c r="AG1027" s="924"/>
      <c r="AH1027" s="924"/>
      <c r="AI1027" s="924"/>
      <c r="AJ1027" s="924"/>
      <c r="AK1027" s="924"/>
      <c r="AL1027" s="924"/>
      <c r="AM1027" s="924"/>
      <c r="AN1027" s="924"/>
      <c r="AO1027" s="924"/>
      <c r="AP1027" s="924"/>
      <c r="AQ1027" s="924"/>
      <c r="AR1027" s="924"/>
      <c r="AS1027" s="924"/>
      <c r="AT1027" s="924"/>
      <c r="AU1027" s="924"/>
      <c r="AV1027" s="924"/>
      <c r="AW1027" s="924"/>
      <c r="AX1027" s="924"/>
      <c r="AY1027" s="924"/>
      <c r="AZ1027" s="924"/>
      <c r="BA1027" s="924"/>
      <c r="BB1027" s="924"/>
      <c r="BC1027" s="924"/>
      <c r="BD1027" s="924"/>
      <c r="BE1027" s="924"/>
      <c r="BF1027" s="924"/>
    </row>
    <row r="1028" s="858" customFormat="true" ht="13.9" hidden="false" customHeight="false" outlineLevel="0" collapsed="false">
      <c r="K1028" s="924"/>
      <c r="Q1028" s="924"/>
      <c r="R1028" s="924"/>
      <c r="S1028" s="924"/>
      <c r="T1028" s="924"/>
      <c r="U1028" s="924"/>
      <c r="V1028" s="924"/>
      <c r="W1028" s="924"/>
      <c r="X1028" s="924"/>
      <c r="Y1028" s="924"/>
      <c r="Z1028" s="924"/>
      <c r="AA1028" s="924"/>
      <c r="AB1028" s="924"/>
      <c r="AC1028" s="924"/>
      <c r="AD1028" s="924"/>
      <c r="AE1028" s="924"/>
      <c r="AF1028" s="924"/>
      <c r="AG1028" s="924"/>
      <c r="AH1028" s="924"/>
      <c r="AI1028" s="924"/>
      <c r="AJ1028" s="924"/>
      <c r="AK1028" s="924"/>
      <c r="AL1028" s="924"/>
      <c r="AM1028" s="924"/>
      <c r="AN1028" s="924"/>
      <c r="AO1028" s="924"/>
      <c r="AP1028" s="924"/>
      <c r="AQ1028" s="924"/>
      <c r="AR1028" s="924"/>
      <c r="AS1028" s="924"/>
      <c r="AT1028" s="924"/>
      <c r="AU1028" s="924"/>
      <c r="AV1028" s="924"/>
      <c r="AW1028" s="924"/>
      <c r="AX1028" s="924"/>
      <c r="AY1028" s="924"/>
      <c r="AZ1028" s="924"/>
      <c r="BA1028" s="924"/>
      <c r="BB1028" s="924"/>
      <c r="BC1028" s="924"/>
      <c r="BD1028" s="924"/>
      <c r="BE1028" s="924"/>
      <c r="BF1028" s="924"/>
    </row>
    <row r="1029" s="858" customFormat="true" ht="13.9" hidden="false" customHeight="false" outlineLevel="0" collapsed="false">
      <c r="K1029" s="924"/>
      <c r="Q1029" s="924"/>
      <c r="R1029" s="924"/>
      <c r="S1029" s="924"/>
      <c r="T1029" s="924"/>
      <c r="U1029" s="924"/>
      <c r="V1029" s="924"/>
      <c r="W1029" s="924"/>
      <c r="X1029" s="924"/>
      <c r="Y1029" s="924"/>
      <c r="Z1029" s="924"/>
      <c r="AA1029" s="924"/>
      <c r="AB1029" s="924"/>
      <c r="AC1029" s="924"/>
      <c r="AD1029" s="924"/>
      <c r="AE1029" s="924"/>
      <c r="AF1029" s="924"/>
      <c r="AG1029" s="924"/>
      <c r="AH1029" s="924"/>
      <c r="AI1029" s="924"/>
      <c r="AJ1029" s="924"/>
      <c r="AK1029" s="924"/>
      <c r="AL1029" s="924"/>
      <c r="AM1029" s="924"/>
      <c r="AN1029" s="924"/>
      <c r="AO1029" s="924"/>
      <c r="AP1029" s="924"/>
      <c r="AQ1029" s="924"/>
      <c r="AR1029" s="924"/>
      <c r="AS1029" s="924"/>
      <c r="AT1029" s="924"/>
      <c r="AU1029" s="924"/>
      <c r="AV1029" s="924"/>
      <c r="AW1029" s="924"/>
      <c r="AX1029" s="924"/>
      <c r="AY1029" s="924"/>
      <c r="AZ1029" s="924"/>
      <c r="BA1029" s="924"/>
      <c r="BB1029" s="924"/>
      <c r="BC1029" s="924"/>
      <c r="BD1029" s="924"/>
      <c r="BE1029" s="924"/>
      <c r="BF1029" s="924"/>
    </row>
    <row r="1030" s="858" customFormat="true" ht="13.9" hidden="false" customHeight="false" outlineLevel="0" collapsed="false">
      <c r="K1030" s="924"/>
      <c r="Q1030" s="924"/>
      <c r="R1030" s="924"/>
      <c r="S1030" s="924"/>
      <c r="T1030" s="924"/>
      <c r="U1030" s="924"/>
      <c r="V1030" s="924"/>
      <c r="W1030" s="924"/>
      <c r="X1030" s="924"/>
      <c r="Y1030" s="924"/>
      <c r="Z1030" s="924"/>
      <c r="AA1030" s="924"/>
      <c r="AB1030" s="924"/>
      <c r="AC1030" s="924"/>
      <c r="AD1030" s="924"/>
      <c r="AE1030" s="924"/>
      <c r="AF1030" s="924"/>
      <c r="AG1030" s="924"/>
      <c r="AH1030" s="924"/>
      <c r="AI1030" s="924"/>
      <c r="AJ1030" s="924"/>
      <c r="AK1030" s="924"/>
      <c r="AL1030" s="924"/>
      <c r="AM1030" s="924"/>
      <c r="AN1030" s="924"/>
      <c r="AO1030" s="924"/>
      <c r="AP1030" s="924"/>
      <c r="AQ1030" s="924"/>
      <c r="AR1030" s="924"/>
      <c r="AS1030" s="924"/>
      <c r="AT1030" s="924"/>
      <c r="AU1030" s="924"/>
      <c r="AV1030" s="924"/>
      <c r="AW1030" s="924"/>
      <c r="AX1030" s="924"/>
      <c r="AY1030" s="924"/>
      <c r="AZ1030" s="924"/>
      <c r="BA1030" s="924"/>
      <c r="BB1030" s="924"/>
      <c r="BC1030" s="924"/>
      <c r="BD1030" s="924"/>
      <c r="BE1030" s="924"/>
      <c r="BF1030" s="924"/>
    </row>
    <row r="1031" s="858" customFormat="true" ht="13.9" hidden="false" customHeight="false" outlineLevel="0" collapsed="false">
      <c r="K1031" s="924"/>
      <c r="Q1031" s="924"/>
      <c r="R1031" s="924"/>
      <c r="S1031" s="924"/>
      <c r="T1031" s="924"/>
      <c r="U1031" s="924"/>
      <c r="V1031" s="924"/>
      <c r="W1031" s="924"/>
      <c r="X1031" s="924"/>
      <c r="Y1031" s="924"/>
      <c r="Z1031" s="924"/>
      <c r="AA1031" s="924"/>
      <c r="AB1031" s="924"/>
      <c r="AC1031" s="924"/>
      <c r="AD1031" s="924"/>
      <c r="AE1031" s="924"/>
      <c r="AF1031" s="924"/>
      <c r="AG1031" s="924"/>
      <c r="AH1031" s="924"/>
      <c r="AI1031" s="924"/>
      <c r="AJ1031" s="924"/>
      <c r="AK1031" s="924"/>
      <c r="AL1031" s="924"/>
      <c r="AM1031" s="924"/>
      <c r="AN1031" s="924"/>
      <c r="AO1031" s="924"/>
      <c r="AP1031" s="924"/>
      <c r="AQ1031" s="924"/>
      <c r="AR1031" s="924"/>
      <c r="AS1031" s="924"/>
      <c r="AT1031" s="924"/>
      <c r="AU1031" s="924"/>
      <c r="AV1031" s="924"/>
      <c r="AW1031" s="924"/>
      <c r="AX1031" s="924"/>
      <c r="AY1031" s="924"/>
      <c r="AZ1031" s="924"/>
      <c r="BA1031" s="924"/>
      <c r="BB1031" s="924"/>
      <c r="BC1031" s="924"/>
      <c r="BD1031" s="924"/>
      <c r="BE1031" s="924"/>
      <c r="BF1031" s="924"/>
    </row>
    <row r="1032" s="858" customFormat="true" ht="13.9" hidden="false" customHeight="false" outlineLevel="0" collapsed="false">
      <c r="K1032" s="924"/>
      <c r="Q1032" s="924"/>
      <c r="R1032" s="924"/>
      <c r="S1032" s="924"/>
      <c r="T1032" s="924"/>
      <c r="U1032" s="924"/>
      <c r="V1032" s="924"/>
      <c r="W1032" s="924"/>
      <c r="X1032" s="924"/>
      <c r="Y1032" s="924"/>
      <c r="Z1032" s="924"/>
      <c r="AA1032" s="924"/>
      <c r="AB1032" s="924"/>
      <c r="AC1032" s="924"/>
      <c r="AD1032" s="924"/>
      <c r="AE1032" s="924"/>
      <c r="AF1032" s="924"/>
      <c r="AG1032" s="924"/>
      <c r="AH1032" s="924"/>
      <c r="AI1032" s="924"/>
      <c r="AJ1032" s="924"/>
      <c r="AK1032" s="924"/>
      <c r="AL1032" s="924"/>
      <c r="AM1032" s="924"/>
      <c r="AN1032" s="924"/>
      <c r="AO1032" s="924"/>
      <c r="AP1032" s="924"/>
      <c r="AQ1032" s="924"/>
      <c r="AR1032" s="924"/>
      <c r="AS1032" s="924"/>
      <c r="AT1032" s="924"/>
      <c r="AU1032" s="924"/>
      <c r="AV1032" s="924"/>
      <c r="AW1032" s="924"/>
      <c r="AX1032" s="924"/>
      <c r="AY1032" s="924"/>
      <c r="AZ1032" s="924"/>
      <c r="BA1032" s="924"/>
      <c r="BB1032" s="924"/>
      <c r="BC1032" s="924"/>
      <c r="BD1032" s="924"/>
      <c r="BE1032" s="924"/>
      <c r="BF1032" s="924"/>
    </row>
    <row r="1033" s="858" customFormat="true" ht="13.9" hidden="false" customHeight="false" outlineLevel="0" collapsed="false">
      <c r="K1033" s="924"/>
      <c r="Q1033" s="924"/>
      <c r="R1033" s="924"/>
      <c r="S1033" s="924"/>
      <c r="T1033" s="924"/>
      <c r="U1033" s="924"/>
      <c r="V1033" s="924"/>
      <c r="W1033" s="924"/>
      <c r="X1033" s="924"/>
      <c r="Y1033" s="924"/>
      <c r="Z1033" s="924"/>
      <c r="AA1033" s="924"/>
      <c r="AB1033" s="924"/>
      <c r="AC1033" s="924"/>
      <c r="AD1033" s="924"/>
      <c r="AE1033" s="924"/>
      <c r="AF1033" s="924"/>
      <c r="AG1033" s="924"/>
      <c r="AH1033" s="924"/>
      <c r="AI1033" s="924"/>
      <c r="AJ1033" s="924"/>
      <c r="AK1033" s="924"/>
      <c r="AL1033" s="924"/>
      <c r="AM1033" s="924"/>
      <c r="AN1033" s="924"/>
      <c r="AO1033" s="924"/>
      <c r="AP1033" s="924"/>
      <c r="AQ1033" s="924"/>
      <c r="AR1033" s="924"/>
      <c r="AS1033" s="924"/>
      <c r="AT1033" s="924"/>
      <c r="AU1033" s="924"/>
      <c r="AV1033" s="924"/>
      <c r="AW1033" s="924"/>
      <c r="AX1033" s="924"/>
      <c r="AY1033" s="924"/>
      <c r="AZ1033" s="924"/>
      <c r="BA1033" s="924"/>
      <c r="BB1033" s="924"/>
      <c r="BC1033" s="924"/>
      <c r="BD1033" s="924"/>
      <c r="BE1033" s="924"/>
      <c r="BF1033" s="924"/>
    </row>
    <row r="1034" s="858" customFormat="true" ht="13.9" hidden="false" customHeight="false" outlineLevel="0" collapsed="false">
      <c r="K1034" s="924"/>
      <c r="Q1034" s="924"/>
      <c r="R1034" s="924"/>
      <c r="S1034" s="924"/>
      <c r="T1034" s="924"/>
      <c r="U1034" s="924"/>
      <c r="V1034" s="924"/>
      <c r="W1034" s="924"/>
      <c r="X1034" s="924"/>
      <c r="Y1034" s="924"/>
      <c r="Z1034" s="924"/>
      <c r="AA1034" s="924"/>
      <c r="AB1034" s="924"/>
      <c r="AC1034" s="924"/>
      <c r="AD1034" s="924"/>
      <c r="AE1034" s="924"/>
      <c r="AF1034" s="924"/>
      <c r="AG1034" s="924"/>
      <c r="AH1034" s="924"/>
      <c r="AI1034" s="924"/>
      <c r="AJ1034" s="924"/>
      <c r="AK1034" s="924"/>
      <c r="AL1034" s="924"/>
      <c r="AM1034" s="924"/>
      <c r="AN1034" s="924"/>
      <c r="AO1034" s="924"/>
      <c r="AP1034" s="924"/>
      <c r="AQ1034" s="924"/>
      <c r="AR1034" s="924"/>
      <c r="AS1034" s="924"/>
      <c r="AT1034" s="924"/>
      <c r="AU1034" s="924"/>
      <c r="AV1034" s="924"/>
      <c r="AW1034" s="924"/>
      <c r="AX1034" s="924"/>
      <c r="AY1034" s="924"/>
      <c r="AZ1034" s="924"/>
      <c r="BA1034" s="924"/>
      <c r="BB1034" s="924"/>
      <c r="BC1034" s="924"/>
      <c r="BD1034" s="924"/>
      <c r="BE1034" s="924"/>
      <c r="BF1034" s="924"/>
    </row>
    <row r="1035" s="858" customFormat="true" ht="13.9" hidden="false" customHeight="false" outlineLevel="0" collapsed="false">
      <c r="K1035" s="924"/>
      <c r="Q1035" s="924"/>
      <c r="R1035" s="924"/>
      <c r="S1035" s="924"/>
      <c r="T1035" s="924"/>
      <c r="U1035" s="924"/>
      <c r="V1035" s="924"/>
      <c r="W1035" s="924"/>
      <c r="X1035" s="924"/>
      <c r="Y1035" s="924"/>
      <c r="Z1035" s="924"/>
      <c r="AA1035" s="924"/>
      <c r="AB1035" s="924"/>
      <c r="AC1035" s="924"/>
      <c r="AD1035" s="924"/>
      <c r="AE1035" s="924"/>
      <c r="AF1035" s="924"/>
      <c r="AG1035" s="924"/>
      <c r="AH1035" s="924"/>
      <c r="AI1035" s="924"/>
      <c r="AJ1035" s="924"/>
      <c r="AK1035" s="924"/>
      <c r="AL1035" s="924"/>
      <c r="AM1035" s="924"/>
      <c r="AN1035" s="924"/>
      <c r="AO1035" s="924"/>
      <c r="AP1035" s="924"/>
      <c r="AQ1035" s="924"/>
      <c r="AR1035" s="924"/>
      <c r="AS1035" s="924"/>
      <c r="AT1035" s="924"/>
      <c r="AU1035" s="924"/>
      <c r="AV1035" s="924"/>
      <c r="AW1035" s="924"/>
      <c r="AX1035" s="924"/>
      <c r="AY1035" s="924"/>
      <c r="AZ1035" s="924"/>
      <c r="BA1035" s="924"/>
      <c r="BB1035" s="924"/>
      <c r="BC1035" s="924"/>
      <c r="BD1035" s="924"/>
      <c r="BE1035" s="924"/>
      <c r="BF1035" s="924"/>
    </row>
    <row r="1036" s="858" customFormat="true" ht="13.9" hidden="false" customHeight="false" outlineLevel="0" collapsed="false">
      <c r="K1036" s="924"/>
      <c r="Q1036" s="924"/>
      <c r="R1036" s="924"/>
      <c r="S1036" s="924"/>
      <c r="T1036" s="924"/>
      <c r="U1036" s="924"/>
      <c r="V1036" s="924"/>
      <c r="W1036" s="924"/>
      <c r="X1036" s="924"/>
      <c r="Y1036" s="924"/>
      <c r="Z1036" s="924"/>
      <c r="AA1036" s="924"/>
      <c r="AB1036" s="924"/>
      <c r="AC1036" s="924"/>
      <c r="AD1036" s="924"/>
      <c r="AE1036" s="924"/>
      <c r="AF1036" s="924"/>
      <c r="AG1036" s="924"/>
      <c r="AH1036" s="924"/>
      <c r="AI1036" s="924"/>
      <c r="AJ1036" s="924"/>
      <c r="AK1036" s="924"/>
      <c r="AL1036" s="924"/>
      <c r="AM1036" s="924"/>
      <c r="AN1036" s="924"/>
      <c r="AO1036" s="924"/>
      <c r="AP1036" s="924"/>
      <c r="AQ1036" s="924"/>
      <c r="AR1036" s="924"/>
      <c r="AS1036" s="924"/>
      <c r="AT1036" s="924"/>
      <c r="AU1036" s="924"/>
      <c r="AV1036" s="924"/>
      <c r="AW1036" s="924"/>
      <c r="AX1036" s="924"/>
      <c r="AY1036" s="924"/>
      <c r="AZ1036" s="924"/>
      <c r="BA1036" s="924"/>
      <c r="BB1036" s="924"/>
      <c r="BC1036" s="924"/>
      <c r="BD1036" s="924"/>
      <c r="BE1036" s="924"/>
      <c r="BF1036" s="924"/>
    </row>
    <row r="1037" s="858" customFormat="true" ht="13.9" hidden="false" customHeight="false" outlineLevel="0" collapsed="false">
      <c r="K1037" s="924"/>
      <c r="Q1037" s="924"/>
      <c r="R1037" s="924"/>
      <c r="S1037" s="924"/>
      <c r="T1037" s="924"/>
      <c r="U1037" s="924"/>
      <c r="V1037" s="924"/>
      <c r="W1037" s="924"/>
      <c r="X1037" s="924"/>
      <c r="Y1037" s="924"/>
      <c r="Z1037" s="924"/>
      <c r="AA1037" s="924"/>
      <c r="AB1037" s="924"/>
      <c r="AC1037" s="924"/>
      <c r="AD1037" s="924"/>
      <c r="AE1037" s="924"/>
      <c r="AF1037" s="924"/>
      <c r="AG1037" s="924"/>
      <c r="AH1037" s="924"/>
      <c r="AI1037" s="924"/>
      <c r="AJ1037" s="924"/>
      <c r="AK1037" s="924"/>
      <c r="AL1037" s="924"/>
      <c r="AM1037" s="924"/>
      <c r="AN1037" s="924"/>
      <c r="AO1037" s="924"/>
      <c r="AP1037" s="924"/>
      <c r="AQ1037" s="924"/>
      <c r="AR1037" s="924"/>
      <c r="AS1037" s="924"/>
      <c r="AT1037" s="924"/>
      <c r="AU1037" s="924"/>
      <c r="AV1037" s="924"/>
      <c r="AW1037" s="924"/>
      <c r="AX1037" s="924"/>
      <c r="AY1037" s="924"/>
      <c r="AZ1037" s="924"/>
      <c r="BA1037" s="924"/>
      <c r="BB1037" s="924"/>
      <c r="BC1037" s="924"/>
      <c r="BD1037" s="924"/>
      <c r="BE1037" s="924"/>
      <c r="BF1037" s="924"/>
    </row>
    <row r="1038" s="858" customFormat="true" ht="13.9" hidden="false" customHeight="false" outlineLevel="0" collapsed="false">
      <c r="K1038" s="924"/>
      <c r="Q1038" s="924"/>
      <c r="R1038" s="924"/>
      <c r="S1038" s="924"/>
      <c r="T1038" s="924"/>
      <c r="U1038" s="924"/>
      <c r="V1038" s="924"/>
      <c r="W1038" s="924"/>
      <c r="X1038" s="924"/>
      <c r="Y1038" s="924"/>
      <c r="Z1038" s="924"/>
      <c r="AA1038" s="924"/>
      <c r="AB1038" s="924"/>
      <c r="AC1038" s="924"/>
      <c r="AD1038" s="924"/>
      <c r="AE1038" s="924"/>
      <c r="AF1038" s="924"/>
      <c r="AG1038" s="924"/>
      <c r="AH1038" s="924"/>
      <c r="AI1038" s="924"/>
      <c r="AJ1038" s="924"/>
      <c r="AK1038" s="924"/>
      <c r="AL1038" s="924"/>
      <c r="AM1038" s="924"/>
      <c r="AN1038" s="924"/>
      <c r="AO1038" s="924"/>
      <c r="AP1038" s="924"/>
      <c r="AQ1038" s="924"/>
      <c r="AR1038" s="924"/>
      <c r="AS1038" s="924"/>
      <c r="AT1038" s="924"/>
      <c r="AU1038" s="924"/>
      <c r="AV1038" s="924"/>
      <c r="AW1038" s="924"/>
      <c r="AX1038" s="924"/>
      <c r="AY1038" s="924"/>
      <c r="AZ1038" s="924"/>
      <c r="BA1038" s="924"/>
      <c r="BB1038" s="924"/>
      <c r="BC1038" s="924"/>
      <c r="BD1038" s="924"/>
      <c r="BE1038" s="924"/>
      <c r="BF1038" s="924"/>
    </row>
    <row r="1039" s="858" customFormat="true" ht="13.9" hidden="false" customHeight="false" outlineLevel="0" collapsed="false">
      <c r="K1039" s="924"/>
      <c r="Q1039" s="924"/>
      <c r="R1039" s="924"/>
      <c r="S1039" s="924"/>
      <c r="T1039" s="924"/>
      <c r="U1039" s="924"/>
      <c r="V1039" s="924"/>
      <c r="W1039" s="924"/>
      <c r="X1039" s="924"/>
      <c r="Y1039" s="924"/>
      <c r="Z1039" s="924"/>
      <c r="AA1039" s="924"/>
      <c r="AB1039" s="924"/>
      <c r="AC1039" s="924"/>
      <c r="AD1039" s="924"/>
      <c r="AE1039" s="924"/>
      <c r="AF1039" s="924"/>
      <c r="AG1039" s="924"/>
      <c r="AH1039" s="924"/>
      <c r="AI1039" s="924"/>
      <c r="AJ1039" s="924"/>
      <c r="AK1039" s="924"/>
      <c r="AL1039" s="924"/>
      <c r="AM1039" s="924"/>
      <c r="AN1039" s="924"/>
      <c r="AO1039" s="924"/>
      <c r="AP1039" s="924"/>
      <c r="AQ1039" s="924"/>
      <c r="AR1039" s="924"/>
      <c r="AS1039" s="924"/>
      <c r="AT1039" s="924"/>
      <c r="AU1039" s="924"/>
      <c r="AV1039" s="924"/>
      <c r="AW1039" s="924"/>
      <c r="AX1039" s="924"/>
      <c r="AY1039" s="924"/>
      <c r="AZ1039" s="924"/>
      <c r="BA1039" s="924"/>
      <c r="BB1039" s="924"/>
      <c r="BC1039" s="924"/>
      <c r="BD1039" s="924"/>
      <c r="BE1039" s="924"/>
      <c r="BF1039" s="924"/>
    </row>
    <row r="1040" s="858" customFormat="true" ht="13.9" hidden="false" customHeight="false" outlineLevel="0" collapsed="false">
      <c r="K1040" s="924"/>
      <c r="Q1040" s="924"/>
      <c r="R1040" s="924"/>
      <c r="S1040" s="924"/>
      <c r="T1040" s="924"/>
      <c r="U1040" s="924"/>
      <c r="V1040" s="924"/>
      <c r="W1040" s="924"/>
      <c r="X1040" s="924"/>
      <c r="Y1040" s="924"/>
      <c r="Z1040" s="924"/>
      <c r="AA1040" s="924"/>
      <c r="AB1040" s="924"/>
      <c r="AC1040" s="924"/>
      <c r="AD1040" s="924"/>
      <c r="AE1040" s="924"/>
      <c r="AF1040" s="924"/>
      <c r="AG1040" s="924"/>
      <c r="AH1040" s="924"/>
      <c r="AI1040" s="924"/>
      <c r="AJ1040" s="924"/>
      <c r="AK1040" s="924"/>
      <c r="AL1040" s="924"/>
      <c r="AM1040" s="924"/>
      <c r="AN1040" s="924"/>
      <c r="AO1040" s="924"/>
      <c r="AP1040" s="924"/>
      <c r="AQ1040" s="924"/>
      <c r="AR1040" s="924"/>
      <c r="AS1040" s="924"/>
      <c r="AT1040" s="924"/>
      <c r="AU1040" s="924"/>
      <c r="AV1040" s="924"/>
      <c r="AW1040" s="924"/>
      <c r="AX1040" s="924"/>
      <c r="AY1040" s="924"/>
      <c r="AZ1040" s="924"/>
      <c r="BA1040" s="924"/>
      <c r="BB1040" s="924"/>
      <c r="BC1040" s="924"/>
      <c r="BD1040" s="924"/>
      <c r="BE1040" s="924"/>
      <c r="BF1040" s="924"/>
    </row>
    <row r="1041" s="858" customFormat="true" ht="13.9" hidden="false" customHeight="false" outlineLevel="0" collapsed="false">
      <c r="K1041" s="924"/>
      <c r="Q1041" s="924"/>
      <c r="R1041" s="924"/>
      <c r="S1041" s="924"/>
      <c r="T1041" s="924"/>
      <c r="U1041" s="924"/>
      <c r="V1041" s="924"/>
      <c r="W1041" s="924"/>
      <c r="X1041" s="924"/>
      <c r="Y1041" s="924"/>
      <c r="Z1041" s="924"/>
      <c r="AA1041" s="924"/>
      <c r="AB1041" s="924"/>
      <c r="AC1041" s="924"/>
      <c r="AD1041" s="924"/>
      <c r="AE1041" s="924"/>
      <c r="AF1041" s="924"/>
      <c r="AG1041" s="924"/>
      <c r="AH1041" s="924"/>
      <c r="AI1041" s="924"/>
      <c r="AJ1041" s="924"/>
      <c r="AK1041" s="924"/>
      <c r="AL1041" s="924"/>
      <c r="AM1041" s="924"/>
      <c r="AN1041" s="924"/>
      <c r="AO1041" s="924"/>
      <c r="AP1041" s="924"/>
      <c r="AQ1041" s="924"/>
      <c r="AR1041" s="924"/>
      <c r="AS1041" s="924"/>
      <c r="AT1041" s="924"/>
      <c r="AU1041" s="924"/>
      <c r="AV1041" s="924"/>
      <c r="AW1041" s="924"/>
      <c r="AX1041" s="924"/>
      <c r="AY1041" s="924"/>
      <c r="AZ1041" s="924"/>
      <c r="BA1041" s="924"/>
      <c r="BB1041" s="924"/>
      <c r="BC1041" s="924"/>
      <c r="BD1041" s="924"/>
      <c r="BE1041" s="924"/>
      <c r="BF1041" s="924"/>
    </row>
    <row r="1042" s="858" customFormat="true" ht="13.9" hidden="false" customHeight="false" outlineLevel="0" collapsed="false">
      <c r="K1042" s="924"/>
      <c r="Q1042" s="924"/>
      <c r="R1042" s="924"/>
      <c r="S1042" s="924"/>
      <c r="T1042" s="924"/>
      <c r="U1042" s="924"/>
      <c r="V1042" s="924"/>
      <c r="W1042" s="924"/>
      <c r="X1042" s="924"/>
      <c r="Y1042" s="924"/>
      <c r="Z1042" s="924"/>
      <c r="AA1042" s="924"/>
      <c r="AB1042" s="924"/>
      <c r="AC1042" s="924"/>
      <c r="AD1042" s="924"/>
      <c r="AE1042" s="924"/>
      <c r="AF1042" s="924"/>
      <c r="AG1042" s="924"/>
      <c r="AH1042" s="924"/>
      <c r="AI1042" s="924"/>
      <c r="AJ1042" s="924"/>
      <c r="AK1042" s="924"/>
      <c r="AL1042" s="924"/>
      <c r="AM1042" s="924"/>
      <c r="AN1042" s="924"/>
      <c r="AO1042" s="924"/>
      <c r="AP1042" s="924"/>
      <c r="AQ1042" s="924"/>
      <c r="AR1042" s="924"/>
      <c r="AS1042" s="924"/>
      <c r="AT1042" s="924"/>
      <c r="AU1042" s="924"/>
      <c r="AV1042" s="924"/>
      <c r="AW1042" s="924"/>
      <c r="AX1042" s="924"/>
      <c r="AY1042" s="924"/>
      <c r="AZ1042" s="924"/>
      <c r="BA1042" s="924"/>
      <c r="BB1042" s="924"/>
      <c r="BC1042" s="924"/>
      <c r="BD1042" s="924"/>
      <c r="BE1042" s="924"/>
      <c r="BF1042" s="924"/>
    </row>
    <row r="1043" s="858" customFormat="true" ht="13.9" hidden="false" customHeight="false" outlineLevel="0" collapsed="false">
      <c r="K1043" s="924"/>
      <c r="Q1043" s="924"/>
      <c r="R1043" s="924"/>
      <c r="S1043" s="924"/>
      <c r="T1043" s="924"/>
      <c r="U1043" s="924"/>
      <c r="V1043" s="924"/>
      <c r="W1043" s="924"/>
      <c r="X1043" s="924"/>
      <c r="Y1043" s="924"/>
      <c r="Z1043" s="924"/>
      <c r="AA1043" s="924"/>
      <c r="AB1043" s="924"/>
      <c r="AC1043" s="924"/>
      <c r="AD1043" s="924"/>
      <c r="AE1043" s="924"/>
      <c r="AF1043" s="924"/>
      <c r="AG1043" s="924"/>
      <c r="AH1043" s="924"/>
      <c r="AI1043" s="924"/>
      <c r="AJ1043" s="924"/>
      <c r="AK1043" s="924"/>
      <c r="AL1043" s="924"/>
      <c r="AM1043" s="924"/>
      <c r="AN1043" s="924"/>
      <c r="AO1043" s="924"/>
      <c r="AP1043" s="924"/>
      <c r="AQ1043" s="924"/>
      <c r="AR1043" s="924"/>
      <c r="AS1043" s="924"/>
      <c r="AT1043" s="924"/>
      <c r="AU1043" s="924"/>
      <c r="AV1043" s="924"/>
      <c r="AW1043" s="924"/>
      <c r="AX1043" s="924"/>
      <c r="AY1043" s="924"/>
      <c r="AZ1043" s="924"/>
      <c r="BA1043" s="924"/>
      <c r="BB1043" s="924"/>
      <c r="BC1043" s="924"/>
      <c r="BD1043" s="924"/>
      <c r="BE1043" s="924"/>
      <c r="BF1043" s="924"/>
    </row>
    <row r="1044" s="858" customFormat="true" ht="13.9" hidden="false" customHeight="false" outlineLevel="0" collapsed="false">
      <c r="K1044" s="924"/>
      <c r="Q1044" s="924"/>
      <c r="R1044" s="924"/>
      <c r="S1044" s="924"/>
      <c r="T1044" s="924"/>
      <c r="U1044" s="924"/>
      <c r="V1044" s="924"/>
      <c r="W1044" s="924"/>
      <c r="X1044" s="924"/>
      <c r="Y1044" s="924"/>
      <c r="Z1044" s="924"/>
      <c r="AA1044" s="924"/>
      <c r="AB1044" s="924"/>
      <c r="AC1044" s="924"/>
      <c r="AD1044" s="924"/>
      <c r="AE1044" s="924"/>
      <c r="AF1044" s="924"/>
      <c r="AG1044" s="924"/>
      <c r="AH1044" s="924"/>
      <c r="AI1044" s="924"/>
      <c r="AJ1044" s="924"/>
      <c r="AK1044" s="924"/>
      <c r="AL1044" s="924"/>
      <c r="AM1044" s="924"/>
      <c r="AN1044" s="924"/>
      <c r="AO1044" s="924"/>
      <c r="AP1044" s="924"/>
      <c r="AQ1044" s="924"/>
      <c r="AR1044" s="924"/>
      <c r="AS1044" s="924"/>
      <c r="AT1044" s="924"/>
      <c r="AU1044" s="924"/>
      <c r="AV1044" s="924"/>
      <c r="AW1044" s="924"/>
      <c r="AX1044" s="924"/>
      <c r="AY1044" s="924"/>
      <c r="AZ1044" s="924"/>
      <c r="BA1044" s="924"/>
      <c r="BB1044" s="924"/>
      <c r="BC1044" s="924"/>
      <c r="BD1044" s="924"/>
      <c r="BE1044" s="924"/>
      <c r="BF1044" s="924"/>
    </row>
    <row r="1045" s="858" customFormat="true" ht="13.9" hidden="false" customHeight="false" outlineLevel="0" collapsed="false">
      <c r="K1045" s="924"/>
      <c r="Q1045" s="924"/>
      <c r="R1045" s="924"/>
      <c r="S1045" s="924"/>
      <c r="T1045" s="924"/>
      <c r="U1045" s="924"/>
      <c r="V1045" s="924"/>
      <c r="W1045" s="924"/>
      <c r="X1045" s="924"/>
      <c r="Y1045" s="924"/>
      <c r="Z1045" s="924"/>
      <c r="AA1045" s="924"/>
      <c r="AB1045" s="924"/>
      <c r="AC1045" s="924"/>
      <c r="AD1045" s="924"/>
      <c r="AE1045" s="924"/>
      <c r="AF1045" s="924"/>
      <c r="AG1045" s="924"/>
      <c r="AH1045" s="924"/>
      <c r="AI1045" s="924"/>
      <c r="AJ1045" s="924"/>
      <c r="AK1045" s="924"/>
      <c r="AL1045" s="924"/>
      <c r="AM1045" s="924"/>
      <c r="AN1045" s="924"/>
      <c r="AO1045" s="924"/>
      <c r="AP1045" s="924"/>
      <c r="AQ1045" s="924"/>
      <c r="AR1045" s="924"/>
      <c r="AS1045" s="924"/>
      <c r="AT1045" s="924"/>
      <c r="AU1045" s="924"/>
      <c r="AV1045" s="924"/>
      <c r="AW1045" s="924"/>
      <c r="AX1045" s="924"/>
      <c r="AY1045" s="924"/>
      <c r="AZ1045" s="924"/>
      <c r="BA1045" s="924"/>
      <c r="BB1045" s="924"/>
      <c r="BC1045" s="924"/>
      <c r="BD1045" s="924"/>
      <c r="BE1045" s="924"/>
      <c r="BF1045" s="924"/>
    </row>
    <row r="1046" s="858" customFormat="true" ht="13.9" hidden="false" customHeight="false" outlineLevel="0" collapsed="false">
      <c r="K1046" s="924"/>
      <c r="Q1046" s="924"/>
      <c r="R1046" s="924"/>
      <c r="S1046" s="924"/>
      <c r="T1046" s="924"/>
      <c r="U1046" s="924"/>
      <c r="V1046" s="924"/>
      <c r="W1046" s="924"/>
      <c r="X1046" s="924"/>
      <c r="Y1046" s="924"/>
      <c r="Z1046" s="924"/>
      <c r="AA1046" s="924"/>
      <c r="AB1046" s="924"/>
      <c r="AC1046" s="924"/>
      <c r="AD1046" s="924"/>
      <c r="AE1046" s="924"/>
      <c r="AF1046" s="924"/>
      <c r="AG1046" s="924"/>
      <c r="AH1046" s="924"/>
      <c r="AI1046" s="924"/>
      <c r="AJ1046" s="924"/>
      <c r="AK1046" s="924"/>
      <c r="AL1046" s="924"/>
      <c r="AM1046" s="924"/>
      <c r="AN1046" s="924"/>
      <c r="AO1046" s="924"/>
      <c r="AP1046" s="924"/>
      <c r="AQ1046" s="924"/>
      <c r="AR1046" s="924"/>
      <c r="AS1046" s="924"/>
      <c r="AT1046" s="924"/>
      <c r="AU1046" s="924"/>
      <c r="AV1046" s="924"/>
      <c r="AW1046" s="924"/>
      <c r="AX1046" s="924"/>
      <c r="AY1046" s="924"/>
      <c r="AZ1046" s="924"/>
      <c r="BA1046" s="924"/>
      <c r="BB1046" s="924"/>
      <c r="BC1046" s="924"/>
      <c r="BD1046" s="924"/>
      <c r="BE1046" s="924"/>
      <c r="BF1046" s="924"/>
    </row>
    <row r="1047" s="858" customFormat="true" ht="13.9" hidden="false" customHeight="false" outlineLevel="0" collapsed="false">
      <c r="K1047" s="924"/>
      <c r="Q1047" s="924"/>
      <c r="R1047" s="924"/>
      <c r="S1047" s="924"/>
      <c r="T1047" s="924"/>
      <c r="U1047" s="924"/>
      <c r="V1047" s="924"/>
      <c r="W1047" s="924"/>
      <c r="X1047" s="924"/>
      <c r="Y1047" s="924"/>
      <c r="Z1047" s="924"/>
      <c r="AA1047" s="924"/>
      <c r="AB1047" s="924"/>
      <c r="AC1047" s="924"/>
      <c r="AD1047" s="924"/>
      <c r="AE1047" s="924"/>
      <c r="AF1047" s="924"/>
      <c r="AG1047" s="924"/>
      <c r="AH1047" s="924"/>
      <c r="AI1047" s="924"/>
      <c r="AJ1047" s="924"/>
      <c r="AK1047" s="924"/>
      <c r="AL1047" s="924"/>
      <c r="AM1047" s="924"/>
      <c r="AN1047" s="924"/>
      <c r="AO1047" s="924"/>
      <c r="AP1047" s="924"/>
      <c r="AQ1047" s="924"/>
      <c r="AR1047" s="924"/>
      <c r="AS1047" s="924"/>
      <c r="AT1047" s="924"/>
      <c r="AU1047" s="924"/>
      <c r="AV1047" s="924"/>
      <c r="AW1047" s="924"/>
      <c r="AX1047" s="924"/>
      <c r="AY1047" s="924"/>
      <c r="AZ1047" s="924"/>
      <c r="BA1047" s="924"/>
      <c r="BB1047" s="924"/>
      <c r="BC1047" s="924"/>
      <c r="BD1047" s="924"/>
      <c r="BE1047" s="924"/>
      <c r="BF1047" s="924"/>
    </row>
    <row r="1048" s="858" customFormat="true" ht="13.9" hidden="false" customHeight="false" outlineLevel="0" collapsed="false">
      <c r="K1048" s="924"/>
      <c r="Q1048" s="924"/>
      <c r="R1048" s="924"/>
      <c r="S1048" s="924"/>
      <c r="T1048" s="924"/>
      <c r="U1048" s="924"/>
      <c r="V1048" s="924"/>
      <c r="W1048" s="924"/>
      <c r="X1048" s="924"/>
      <c r="Y1048" s="924"/>
      <c r="Z1048" s="924"/>
      <c r="AA1048" s="924"/>
      <c r="AB1048" s="924"/>
      <c r="AC1048" s="924"/>
      <c r="AD1048" s="924"/>
      <c r="AE1048" s="924"/>
      <c r="AF1048" s="924"/>
      <c r="AG1048" s="924"/>
      <c r="AH1048" s="924"/>
      <c r="AI1048" s="924"/>
      <c r="AJ1048" s="924"/>
      <c r="AK1048" s="924"/>
      <c r="AL1048" s="924"/>
      <c r="AM1048" s="924"/>
      <c r="AN1048" s="924"/>
      <c r="AO1048" s="924"/>
      <c r="AP1048" s="924"/>
      <c r="AQ1048" s="924"/>
      <c r="AR1048" s="924"/>
      <c r="AS1048" s="924"/>
      <c r="AT1048" s="924"/>
      <c r="AU1048" s="924"/>
      <c r="AV1048" s="924"/>
      <c r="AW1048" s="924"/>
      <c r="AX1048" s="924"/>
      <c r="AY1048" s="924"/>
      <c r="AZ1048" s="924"/>
      <c r="BA1048" s="924"/>
      <c r="BB1048" s="924"/>
      <c r="BC1048" s="924"/>
      <c r="BD1048" s="924"/>
      <c r="BE1048" s="924"/>
      <c r="BF1048" s="924"/>
    </row>
    <row r="1049" s="858" customFormat="true" ht="13.9" hidden="false" customHeight="false" outlineLevel="0" collapsed="false">
      <c r="K1049" s="924"/>
      <c r="Q1049" s="924"/>
      <c r="R1049" s="924"/>
      <c r="S1049" s="924"/>
      <c r="T1049" s="924"/>
      <c r="U1049" s="924"/>
      <c r="V1049" s="924"/>
      <c r="W1049" s="924"/>
      <c r="X1049" s="924"/>
      <c r="Y1049" s="924"/>
      <c r="Z1049" s="924"/>
      <c r="AA1049" s="924"/>
      <c r="AB1049" s="924"/>
      <c r="AC1049" s="924"/>
      <c r="AD1049" s="924"/>
      <c r="AE1049" s="924"/>
      <c r="AF1049" s="924"/>
      <c r="AG1049" s="924"/>
      <c r="AH1049" s="924"/>
      <c r="AI1049" s="924"/>
      <c r="AJ1049" s="924"/>
      <c r="AK1049" s="924"/>
      <c r="AL1049" s="924"/>
      <c r="AM1049" s="924"/>
      <c r="AN1049" s="924"/>
      <c r="AO1049" s="924"/>
      <c r="AP1049" s="924"/>
      <c r="AQ1049" s="924"/>
      <c r="AR1049" s="924"/>
      <c r="AS1049" s="924"/>
      <c r="AT1049" s="924"/>
      <c r="AU1049" s="924"/>
      <c r="AV1049" s="924"/>
      <c r="AW1049" s="924"/>
      <c r="AX1049" s="924"/>
      <c r="AY1049" s="924"/>
      <c r="AZ1049" s="924"/>
      <c r="BA1049" s="924"/>
      <c r="BB1049" s="924"/>
      <c r="BC1049" s="924"/>
      <c r="BD1049" s="924"/>
      <c r="BE1049" s="924"/>
      <c r="BF1049" s="924"/>
    </row>
    <row r="1050" s="858" customFormat="true" ht="13.9" hidden="false" customHeight="false" outlineLevel="0" collapsed="false">
      <c r="K1050" s="924"/>
      <c r="Q1050" s="924"/>
      <c r="R1050" s="924"/>
      <c r="S1050" s="924"/>
      <c r="T1050" s="924"/>
      <c r="U1050" s="924"/>
      <c r="V1050" s="924"/>
      <c r="W1050" s="924"/>
      <c r="X1050" s="924"/>
      <c r="Y1050" s="924"/>
      <c r="Z1050" s="924"/>
      <c r="AA1050" s="924"/>
      <c r="AB1050" s="924"/>
      <c r="AC1050" s="924"/>
      <c r="AD1050" s="924"/>
      <c r="AE1050" s="924"/>
      <c r="AF1050" s="924"/>
      <c r="AG1050" s="924"/>
      <c r="AH1050" s="924"/>
      <c r="AI1050" s="924"/>
      <c r="AJ1050" s="924"/>
      <c r="AK1050" s="924"/>
      <c r="AL1050" s="924"/>
      <c r="AM1050" s="924"/>
      <c r="AN1050" s="924"/>
      <c r="AO1050" s="924"/>
      <c r="AP1050" s="924"/>
      <c r="AQ1050" s="924"/>
      <c r="AR1050" s="924"/>
      <c r="AS1050" s="924"/>
      <c r="AT1050" s="924"/>
      <c r="AU1050" s="924"/>
      <c r="AV1050" s="924"/>
      <c r="AW1050" s="924"/>
      <c r="AX1050" s="924"/>
      <c r="AY1050" s="924"/>
      <c r="AZ1050" s="924"/>
      <c r="BA1050" s="924"/>
      <c r="BB1050" s="924"/>
      <c r="BC1050" s="924"/>
      <c r="BD1050" s="924"/>
      <c r="BE1050" s="924"/>
      <c r="BF1050" s="924"/>
    </row>
    <row r="1051" s="858" customFormat="true" ht="13.9" hidden="false" customHeight="false" outlineLevel="0" collapsed="false">
      <c r="K1051" s="924"/>
      <c r="Q1051" s="924"/>
      <c r="R1051" s="924"/>
      <c r="S1051" s="924"/>
      <c r="T1051" s="924"/>
      <c r="U1051" s="924"/>
      <c r="V1051" s="924"/>
      <c r="W1051" s="924"/>
      <c r="X1051" s="924"/>
      <c r="Y1051" s="924"/>
      <c r="Z1051" s="924"/>
      <c r="AA1051" s="924"/>
      <c r="AB1051" s="924"/>
      <c r="AC1051" s="924"/>
      <c r="AD1051" s="924"/>
      <c r="AE1051" s="924"/>
      <c r="AF1051" s="924"/>
      <c r="AG1051" s="924"/>
      <c r="AH1051" s="924"/>
      <c r="AI1051" s="924"/>
      <c r="AJ1051" s="924"/>
      <c r="AK1051" s="924"/>
      <c r="AL1051" s="924"/>
      <c r="AM1051" s="924"/>
      <c r="AN1051" s="924"/>
      <c r="AO1051" s="924"/>
      <c r="AP1051" s="924"/>
      <c r="AQ1051" s="924"/>
      <c r="AR1051" s="924"/>
      <c r="AS1051" s="924"/>
      <c r="AT1051" s="924"/>
      <c r="AU1051" s="924"/>
      <c r="AV1051" s="924"/>
      <c r="AW1051" s="924"/>
      <c r="AX1051" s="924"/>
      <c r="AY1051" s="924"/>
      <c r="AZ1051" s="924"/>
      <c r="BA1051" s="924"/>
      <c r="BB1051" s="924"/>
      <c r="BC1051" s="924"/>
      <c r="BD1051" s="924"/>
      <c r="BE1051" s="924"/>
      <c r="BF1051" s="924"/>
    </row>
    <row r="1052" s="858" customFormat="true" ht="13.9" hidden="false" customHeight="false" outlineLevel="0" collapsed="false">
      <c r="K1052" s="924"/>
      <c r="Q1052" s="924"/>
      <c r="R1052" s="924"/>
      <c r="S1052" s="924"/>
      <c r="T1052" s="924"/>
      <c r="U1052" s="924"/>
      <c r="V1052" s="924"/>
      <c r="W1052" s="924"/>
      <c r="X1052" s="924"/>
      <c r="Y1052" s="924"/>
      <c r="Z1052" s="924"/>
      <c r="AA1052" s="924"/>
      <c r="AB1052" s="924"/>
      <c r="AC1052" s="924"/>
      <c r="AD1052" s="924"/>
      <c r="AE1052" s="924"/>
      <c r="AF1052" s="924"/>
      <c r="AG1052" s="924"/>
      <c r="AH1052" s="924"/>
      <c r="AI1052" s="924"/>
      <c r="AJ1052" s="924"/>
      <c r="AK1052" s="924"/>
      <c r="AL1052" s="924"/>
      <c r="AM1052" s="924"/>
      <c r="AN1052" s="924"/>
      <c r="AO1052" s="924"/>
      <c r="AP1052" s="924"/>
      <c r="AQ1052" s="924"/>
      <c r="AR1052" s="924"/>
      <c r="AS1052" s="924"/>
      <c r="AT1052" s="924"/>
      <c r="AU1052" s="924"/>
      <c r="AV1052" s="924"/>
      <c r="AW1052" s="924"/>
      <c r="AX1052" s="924"/>
      <c r="AY1052" s="924"/>
      <c r="AZ1052" s="924"/>
      <c r="BA1052" s="924"/>
      <c r="BB1052" s="924"/>
      <c r="BC1052" s="924"/>
      <c r="BD1052" s="924"/>
      <c r="BE1052" s="924"/>
      <c r="BF1052" s="924"/>
    </row>
    <row r="1053" s="858" customFormat="true" ht="13.9" hidden="false" customHeight="false" outlineLevel="0" collapsed="false">
      <c r="K1053" s="924"/>
      <c r="Q1053" s="924"/>
      <c r="R1053" s="924"/>
      <c r="S1053" s="924"/>
      <c r="T1053" s="924"/>
      <c r="U1053" s="924"/>
      <c r="V1053" s="924"/>
      <c r="W1053" s="924"/>
      <c r="X1053" s="924"/>
      <c r="Y1053" s="924"/>
      <c r="Z1053" s="924"/>
      <c r="AA1053" s="924"/>
      <c r="AB1053" s="924"/>
      <c r="AC1053" s="924"/>
      <c r="AD1053" s="924"/>
      <c r="AE1053" s="924"/>
      <c r="AF1053" s="924"/>
      <c r="AG1053" s="924"/>
      <c r="AH1053" s="924"/>
      <c r="AI1053" s="924"/>
      <c r="AJ1053" s="924"/>
      <c r="AK1053" s="924"/>
      <c r="AL1053" s="924"/>
      <c r="AM1053" s="924"/>
      <c r="AN1053" s="924"/>
      <c r="AO1053" s="924"/>
      <c r="AP1053" s="924"/>
      <c r="AQ1053" s="924"/>
      <c r="AR1053" s="924"/>
      <c r="AS1053" s="924"/>
      <c r="AT1053" s="924"/>
      <c r="AU1053" s="924"/>
      <c r="AV1053" s="924"/>
      <c r="AW1053" s="924"/>
      <c r="AX1053" s="924"/>
      <c r="AY1053" s="924"/>
      <c r="AZ1053" s="924"/>
      <c r="BA1053" s="924"/>
      <c r="BB1053" s="924"/>
      <c r="BC1053" s="924"/>
      <c r="BD1053" s="924"/>
      <c r="BE1053" s="924"/>
      <c r="BF1053" s="924"/>
    </row>
    <row r="1054" s="858" customFormat="true" ht="13.9" hidden="false" customHeight="false" outlineLevel="0" collapsed="false">
      <c r="K1054" s="924"/>
      <c r="Q1054" s="924"/>
      <c r="R1054" s="924"/>
      <c r="S1054" s="924"/>
      <c r="T1054" s="924"/>
      <c r="U1054" s="924"/>
      <c r="V1054" s="924"/>
      <c r="W1054" s="924"/>
      <c r="X1054" s="924"/>
      <c r="Y1054" s="924"/>
      <c r="Z1054" s="924"/>
      <c r="AA1054" s="924"/>
      <c r="AB1054" s="924"/>
      <c r="AC1054" s="924"/>
      <c r="AD1054" s="924"/>
      <c r="AE1054" s="924"/>
      <c r="AF1054" s="924"/>
      <c r="AG1054" s="924"/>
      <c r="AH1054" s="924"/>
      <c r="AI1054" s="924"/>
      <c r="AJ1054" s="924"/>
      <c r="AK1054" s="924"/>
      <c r="AL1054" s="924"/>
      <c r="AM1054" s="924"/>
      <c r="AN1054" s="924"/>
      <c r="AO1054" s="924"/>
      <c r="AP1054" s="924"/>
      <c r="AQ1054" s="924"/>
      <c r="AR1054" s="924"/>
      <c r="AS1054" s="924"/>
      <c r="AT1054" s="924"/>
      <c r="AU1054" s="924"/>
      <c r="AV1054" s="924"/>
      <c r="AW1054" s="924"/>
      <c r="AX1054" s="924"/>
      <c r="AY1054" s="924"/>
      <c r="AZ1054" s="924"/>
      <c r="BA1054" s="924"/>
      <c r="BB1054" s="924"/>
      <c r="BC1054" s="924"/>
      <c r="BD1054" s="924"/>
      <c r="BE1054" s="924"/>
      <c r="BF1054" s="924"/>
    </row>
    <row r="1055" s="858" customFormat="true" ht="13.9" hidden="false" customHeight="false" outlineLevel="0" collapsed="false">
      <c r="K1055" s="924"/>
      <c r="Q1055" s="924"/>
      <c r="R1055" s="924"/>
      <c r="S1055" s="924"/>
      <c r="T1055" s="924"/>
      <c r="U1055" s="924"/>
      <c r="V1055" s="924"/>
      <c r="W1055" s="924"/>
      <c r="X1055" s="924"/>
      <c r="Y1055" s="924"/>
      <c r="Z1055" s="924"/>
      <c r="AA1055" s="924"/>
      <c r="AB1055" s="924"/>
      <c r="AC1055" s="924"/>
      <c r="AD1055" s="924"/>
      <c r="AE1055" s="924"/>
      <c r="AF1055" s="924"/>
      <c r="AG1055" s="924"/>
      <c r="AH1055" s="924"/>
      <c r="AI1055" s="924"/>
      <c r="AJ1055" s="924"/>
      <c r="AK1055" s="924"/>
      <c r="AL1055" s="924"/>
      <c r="AM1055" s="924"/>
      <c r="AN1055" s="924"/>
      <c r="AO1055" s="924"/>
      <c r="AP1055" s="924"/>
      <c r="AQ1055" s="924"/>
      <c r="AR1055" s="924"/>
      <c r="AS1055" s="924"/>
      <c r="AT1055" s="924"/>
      <c r="AU1055" s="924"/>
      <c r="AV1055" s="924"/>
      <c r="AW1055" s="924"/>
      <c r="AX1055" s="924"/>
      <c r="AY1055" s="924"/>
      <c r="AZ1055" s="924"/>
      <c r="BA1055" s="924"/>
      <c r="BB1055" s="924"/>
      <c r="BC1055" s="924"/>
      <c r="BD1055" s="924"/>
      <c r="BE1055" s="924"/>
      <c r="BF1055" s="924"/>
    </row>
    <row r="1056" s="858" customFormat="true" ht="13.9" hidden="false" customHeight="false" outlineLevel="0" collapsed="false">
      <c r="K1056" s="924"/>
      <c r="Q1056" s="924"/>
      <c r="R1056" s="924"/>
      <c r="S1056" s="924"/>
      <c r="T1056" s="924"/>
      <c r="U1056" s="924"/>
      <c r="V1056" s="924"/>
      <c r="W1056" s="924"/>
      <c r="X1056" s="924"/>
      <c r="Y1056" s="924"/>
      <c r="Z1056" s="924"/>
      <c r="AA1056" s="924"/>
      <c r="AB1056" s="924"/>
      <c r="AC1056" s="924"/>
      <c r="AD1056" s="924"/>
      <c r="AE1056" s="924"/>
      <c r="AF1056" s="924"/>
      <c r="AG1056" s="924"/>
      <c r="AH1056" s="924"/>
      <c r="AI1056" s="924"/>
      <c r="AJ1056" s="924"/>
      <c r="AK1056" s="924"/>
      <c r="AL1056" s="924"/>
      <c r="AM1056" s="924"/>
      <c r="AN1056" s="924"/>
      <c r="AO1056" s="924"/>
      <c r="AP1056" s="924"/>
      <c r="AQ1056" s="924"/>
      <c r="AR1056" s="924"/>
      <c r="AS1056" s="924"/>
      <c r="AT1056" s="924"/>
      <c r="AU1056" s="924"/>
      <c r="AV1056" s="924"/>
      <c r="AW1056" s="924"/>
      <c r="AX1056" s="924"/>
      <c r="AY1056" s="924"/>
      <c r="AZ1056" s="924"/>
      <c r="BA1056" s="924"/>
      <c r="BB1056" s="924"/>
      <c r="BC1056" s="924"/>
      <c r="BD1056" s="924"/>
      <c r="BE1056" s="924"/>
      <c r="BF1056" s="924"/>
    </row>
    <row r="1057" s="858" customFormat="true" ht="13.9" hidden="false" customHeight="false" outlineLevel="0" collapsed="false">
      <c r="K1057" s="924"/>
      <c r="Q1057" s="924"/>
      <c r="R1057" s="924"/>
      <c r="S1057" s="924"/>
      <c r="T1057" s="924"/>
      <c r="U1057" s="924"/>
      <c r="V1057" s="924"/>
      <c r="W1057" s="924"/>
      <c r="X1057" s="924"/>
      <c r="Y1057" s="924"/>
      <c r="Z1057" s="924"/>
      <c r="AA1057" s="924"/>
      <c r="AB1057" s="924"/>
      <c r="AC1057" s="924"/>
      <c r="AD1057" s="924"/>
      <c r="AE1057" s="924"/>
      <c r="AF1057" s="924"/>
      <c r="AG1057" s="924"/>
      <c r="AH1057" s="924"/>
      <c r="AI1057" s="924"/>
      <c r="AJ1057" s="924"/>
      <c r="AK1057" s="924"/>
      <c r="AL1057" s="924"/>
      <c r="AM1057" s="924"/>
      <c r="AN1057" s="924"/>
      <c r="AO1057" s="924"/>
      <c r="AP1057" s="924"/>
      <c r="AQ1057" s="924"/>
      <c r="AR1057" s="924"/>
      <c r="AS1057" s="924"/>
      <c r="AT1057" s="924"/>
      <c r="AU1057" s="924"/>
      <c r="AV1057" s="924"/>
      <c r="AW1057" s="924"/>
      <c r="AX1057" s="924"/>
      <c r="AY1057" s="924"/>
      <c r="AZ1057" s="924"/>
      <c r="BA1057" s="924"/>
      <c r="BB1057" s="924"/>
      <c r="BC1057" s="924"/>
      <c r="BD1057" s="924"/>
      <c r="BE1057" s="924"/>
      <c r="BF1057" s="924"/>
    </row>
    <row r="1058" s="858" customFormat="true" ht="13.9" hidden="false" customHeight="false" outlineLevel="0" collapsed="false">
      <c r="K1058" s="924"/>
      <c r="Q1058" s="924"/>
      <c r="R1058" s="924"/>
      <c r="S1058" s="924"/>
      <c r="T1058" s="924"/>
      <c r="U1058" s="924"/>
      <c r="V1058" s="924"/>
      <c r="W1058" s="924"/>
      <c r="X1058" s="924"/>
      <c r="Y1058" s="924"/>
      <c r="Z1058" s="924"/>
      <c r="AA1058" s="924"/>
      <c r="AB1058" s="924"/>
      <c r="AC1058" s="924"/>
      <c r="AD1058" s="924"/>
      <c r="AE1058" s="924"/>
      <c r="AF1058" s="924"/>
      <c r="AG1058" s="924"/>
      <c r="AH1058" s="924"/>
      <c r="AI1058" s="924"/>
      <c r="AJ1058" s="924"/>
      <c r="AK1058" s="924"/>
      <c r="AL1058" s="924"/>
      <c r="AM1058" s="924"/>
      <c r="AN1058" s="924"/>
      <c r="AO1058" s="924"/>
      <c r="AP1058" s="924"/>
      <c r="AQ1058" s="924"/>
      <c r="AR1058" s="924"/>
      <c r="AS1058" s="924"/>
      <c r="AT1058" s="924"/>
      <c r="AU1058" s="924"/>
      <c r="AV1058" s="924"/>
      <c r="AW1058" s="924"/>
      <c r="AX1058" s="924"/>
      <c r="AY1058" s="924"/>
      <c r="AZ1058" s="924"/>
      <c r="BA1058" s="924"/>
      <c r="BB1058" s="924"/>
      <c r="BC1058" s="924"/>
      <c r="BD1058" s="924"/>
      <c r="BE1058" s="924"/>
      <c r="BF1058" s="924"/>
    </row>
    <row r="1059" s="858" customFormat="true" ht="13.9" hidden="false" customHeight="false" outlineLevel="0" collapsed="false">
      <c r="K1059" s="924"/>
      <c r="Q1059" s="924"/>
      <c r="R1059" s="924"/>
      <c r="S1059" s="924"/>
      <c r="T1059" s="924"/>
      <c r="U1059" s="924"/>
      <c r="V1059" s="924"/>
      <c r="W1059" s="924"/>
      <c r="X1059" s="924"/>
      <c r="Y1059" s="924"/>
      <c r="Z1059" s="924"/>
      <c r="AA1059" s="924"/>
      <c r="AB1059" s="924"/>
      <c r="AC1059" s="924"/>
      <c r="AD1059" s="924"/>
      <c r="AE1059" s="924"/>
      <c r="AF1059" s="924"/>
      <c r="AG1059" s="924"/>
      <c r="AH1059" s="924"/>
      <c r="AI1059" s="924"/>
      <c r="AJ1059" s="924"/>
      <c r="AK1059" s="924"/>
      <c r="AL1059" s="924"/>
      <c r="AM1059" s="924"/>
      <c r="AN1059" s="924"/>
      <c r="AO1059" s="924"/>
      <c r="AP1059" s="924"/>
      <c r="AQ1059" s="924"/>
      <c r="AR1059" s="924"/>
      <c r="AS1059" s="924"/>
      <c r="AT1059" s="924"/>
      <c r="AU1059" s="924"/>
      <c r="AV1059" s="924"/>
      <c r="AW1059" s="924"/>
      <c r="AX1059" s="924"/>
      <c r="AY1059" s="924"/>
      <c r="AZ1059" s="924"/>
      <c r="BA1059" s="924"/>
      <c r="BB1059" s="924"/>
      <c r="BC1059" s="924"/>
      <c r="BD1059" s="924"/>
      <c r="BE1059" s="924"/>
      <c r="BF1059" s="924"/>
    </row>
    <row r="1060" s="858" customFormat="true" ht="13.9" hidden="false" customHeight="false" outlineLevel="0" collapsed="false">
      <c r="K1060" s="924"/>
      <c r="Q1060" s="924"/>
      <c r="R1060" s="924"/>
      <c r="S1060" s="924"/>
      <c r="T1060" s="924"/>
      <c r="U1060" s="924"/>
      <c r="V1060" s="924"/>
      <c r="W1060" s="924"/>
      <c r="X1060" s="924"/>
      <c r="Y1060" s="924"/>
      <c r="Z1060" s="924"/>
      <c r="AA1060" s="924"/>
      <c r="AB1060" s="924"/>
      <c r="AC1060" s="924"/>
      <c r="AD1060" s="924"/>
      <c r="AE1060" s="924"/>
      <c r="AF1060" s="924"/>
      <c r="AG1060" s="924"/>
      <c r="AH1060" s="924"/>
      <c r="AI1060" s="924"/>
      <c r="AJ1060" s="924"/>
      <c r="AK1060" s="924"/>
      <c r="AL1060" s="924"/>
      <c r="AM1060" s="924"/>
      <c r="AN1060" s="924"/>
      <c r="AO1060" s="924"/>
      <c r="AP1060" s="924"/>
      <c r="AQ1060" s="924"/>
      <c r="AR1060" s="924"/>
      <c r="AS1060" s="924"/>
      <c r="AT1060" s="924"/>
      <c r="AU1060" s="924"/>
      <c r="AV1060" s="924"/>
      <c r="AW1060" s="924"/>
      <c r="AX1060" s="924"/>
      <c r="AY1060" s="924"/>
      <c r="AZ1060" s="924"/>
      <c r="BA1060" s="924"/>
      <c r="BB1060" s="924"/>
      <c r="BC1060" s="924"/>
      <c r="BD1060" s="924"/>
      <c r="BE1060" s="924"/>
      <c r="BF1060" s="924"/>
    </row>
    <row r="1061" s="858" customFormat="true" ht="13.9" hidden="false" customHeight="false" outlineLevel="0" collapsed="false">
      <c r="K1061" s="924"/>
      <c r="Q1061" s="924"/>
      <c r="R1061" s="924"/>
      <c r="S1061" s="924"/>
      <c r="T1061" s="924"/>
      <c r="U1061" s="924"/>
      <c r="V1061" s="924"/>
      <c r="W1061" s="924"/>
      <c r="X1061" s="924"/>
      <c r="Y1061" s="924"/>
      <c r="Z1061" s="924"/>
      <c r="AA1061" s="924"/>
      <c r="AB1061" s="924"/>
      <c r="AC1061" s="924"/>
      <c r="AD1061" s="924"/>
      <c r="AE1061" s="924"/>
      <c r="AF1061" s="924"/>
      <c r="AG1061" s="924"/>
      <c r="AH1061" s="924"/>
      <c r="AI1061" s="924"/>
      <c r="AJ1061" s="924"/>
      <c r="AK1061" s="924"/>
      <c r="AL1061" s="924"/>
      <c r="AM1061" s="924"/>
      <c r="AN1061" s="924"/>
      <c r="AO1061" s="924"/>
      <c r="AP1061" s="924"/>
      <c r="AQ1061" s="924"/>
      <c r="AR1061" s="924"/>
      <c r="AS1061" s="924"/>
      <c r="AT1061" s="924"/>
      <c r="AU1061" s="924"/>
      <c r="AV1061" s="924"/>
      <c r="AW1061" s="924"/>
      <c r="AX1061" s="924"/>
      <c r="AY1061" s="924"/>
      <c r="AZ1061" s="924"/>
      <c r="BA1061" s="924"/>
      <c r="BB1061" s="924"/>
      <c r="BC1061" s="924"/>
      <c r="BD1061" s="924"/>
      <c r="BE1061" s="924"/>
      <c r="BF1061" s="924"/>
    </row>
    <row r="1062" s="858" customFormat="true" ht="13.9" hidden="false" customHeight="false" outlineLevel="0" collapsed="false">
      <c r="K1062" s="924"/>
      <c r="Q1062" s="924"/>
      <c r="R1062" s="924"/>
      <c r="S1062" s="924"/>
      <c r="T1062" s="924"/>
      <c r="U1062" s="924"/>
      <c r="V1062" s="924"/>
      <c r="W1062" s="924"/>
      <c r="X1062" s="924"/>
      <c r="Y1062" s="924"/>
      <c r="Z1062" s="924"/>
      <c r="AA1062" s="924"/>
      <c r="AB1062" s="924"/>
      <c r="AC1062" s="924"/>
      <c r="AD1062" s="924"/>
      <c r="AE1062" s="924"/>
      <c r="AF1062" s="924"/>
      <c r="AG1062" s="924"/>
      <c r="AH1062" s="924"/>
      <c r="AI1062" s="924"/>
      <c r="AJ1062" s="924"/>
      <c r="AK1062" s="924"/>
      <c r="AL1062" s="924"/>
      <c r="AM1062" s="924"/>
      <c r="AN1062" s="924"/>
      <c r="AO1062" s="924"/>
      <c r="AP1062" s="924"/>
      <c r="AQ1062" s="924"/>
      <c r="AR1062" s="924"/>
      <c r="AS1062" s="924"/>
      <c r="AT1062" s="924"/>
      <c r="AU1062" s="924"/>
      <c r="AV1062" s="924"/>
      <c r="AW1062" s="924"/>
      <c r="AX1062" s="924"/>
      <c r="AY1062" s="924"/>
      <c r="AZ1062" s="924"/>
      <c r="BA1062" s="924"/>
      <c r="BB1062" s="924"/>
      <c r="BC1062" s="924"/>
      <c r="BD1062" s="924"/>
      <c r="BE1062" s="924"/>
      <c r="BF1062" s="924"/>
    </row>
    <row r="1063" s="858" customFormat="true" ht="13.9" hidden="false" customHeight="false" outlineLevel="0" collapsed="false">
      <c r="K1063" s="924"/>
      <c r="Q1063" s="924"/>
      <c r="R1063" s="924"/>
      <c r="S1063" s="924"/>
      <c r="T1063" s="924"/>
      <c r="U1063" s="924"/>
      <c r="V1063" s="924"/>
      <c r="W1063" s="924"/>
      <c r="X1063" s="924"/>
      <c r="Y1063" s="924"/>
      <c r="Z1063" s="924"/>
      <c r="AA1063" s="924"/>
      <c r="AB1063" s="924"/>
      <c r="AC1063" s="924"/>
      <c r="AD1063" s="924"/>
      <c r="AE1063" s="924"/>
      <c r="AF1063" s="924"/>
      <c r="AG1063" s="924"/>
      <c r="AH1063" s="924"/>
      <c r="AI1063" s="924"/>
      <c r="AJ1063" s="924"/>
      <c r="AK1063" s="924"/>
      <c r="AL1063" s="924"/>
      <c r="AM1063" s="924"/>
      <c r="AN1063" s="924"/>
      <c r="AO1063" s="924"/>
      <c r="AP1063" s="924"/>
      <c r="AQ1063" s="924"/>
      <c r="AR1063" s="924"/>
      <c r="AS1063" s="924"/>
      <c r="AT1063" s="924"/>
      <c r="AU1063" s="924"/>
      <c r="AV1063" s="924"/>
      <c r="AW1063" s="924"/>
      <c r="AX1063" s="924"/>
      <c r="AY1063" s="924"/>
      <c r="AZ1063" s="924"/>
      <c r="BA1063" s="924"/>
      <c r="BB1063" s="924"/>
      <c r="BC1063" s="924"/>
      <c r="BD1063" s="924"/>
      <c r="BE1063" s="924"/>
      <c r="BF1063" s="924"/>
    </row>
    <row r="1064" s="858" customFormat="true" ht="13.9" hidden="false" customHeight="false" outlineLevel="0" collapsed="false">
      <c r="K1064" s="924"/>
      <c r="Q1064" s="924"/>
      <c r="R1064" s="924"/>
      <c r="S1064" s="924"/>
      <c r="T1064" s="924"/>
      <c r="U1064" s="924"/>
      <c r="V1064" s="924"/>
      <c r="W1064" s="924"/>
      <c r="X1064" s="924"/>
      <c r="Y1064" s="924"/>
      <c r="Z1064" s="924"/>
      <c r="AA1064" s="924"/>
      <c r="AB1064" s="924"/>
      <c r="AC1064" s="924"/>
      <c r="AD1064" s="924"/>
      <c r="AE1064" s="924"/>
      <c r="AF1064" s="924"/>
      <c r="AG1064" s="924"/>
      <c r="AH1064" s="924"/>
      <c r="AI1064" s="924"/>
      <c r="AJ1064" s="924"/>
      <c r="AK1064" s="924"/>
      <c r="AL1064" s="924"/>
      <c r="AM1064" s="924"/>
      <c r="AN1064" s="924"/>
      <c r="AO1064" s="924"/>
      <c r="AP1064" s="924"/>
      <c r="AQ1064" s="924"/>
      <c r="AR1064" s="924"/>
      <c r="AS1064" s="924"/>
      <c r="AT1064" s="924"/>
      <c r="AU1064" s="924"/>
      <c r="AV1064" s="924"/>
      <c r="AW1064" s="924"/>
      <c r="AX1064" s="924"/>
      <c r="AY1064" s="924"/>
      <c r="AZ1064" s="924"/>
      <c r="BA1064" s="924"/>
      <c r="BB1064" s="924"/>
      <c r="BC1064" s="924"/>
      <c r="BD1064" s="924"/>
      <c r="BE1064" s="924"/>
      <c r="BF1064" s="924"/>
    </row>
    <row r="1065" s="858" customFormat="true" ht="13.9" hidden="false" customHeight="false" outlineLevel="0" collapsed="false">
      <c r="K1065" s="924"/>
      <c r="Q1065" s="924"/>
      <c r="R1065" s="924"/>
      <c r="S1065" s="924"/>
      <c r="T1065" s="924"/>
      <c r="U1065" s="924"/>
      <c r="V1065" s="924"/>
      <c r="W1065" s="924"/>
      <c r="X1065" s="924"/>
      <c r="Y1065" s="924"/>
      <c r="Z1065" s="924"/>
      <c r="AA1065" s="924"/>
      <c r="AB1065" s="924"/>
      <c r="AC1065" s="924"/>
      <c r="AD1065" s="924"/>
      <c r="AE1065" s="924"/>
      <c r="AF1065" s="924"/>
      <c r="AG1065" s="924"/>
      <c r="AH1065" s="924"/>
      <c r="AI1065" s="924"/>
      <c r="AJ1065" s="924"/>
      <c r="AK1065" s="924"/>
      <c r="AL1065" s="924"/>
      <c r="AM1065" s="924"/>
      <c r="AN1065" s="924"/>
      <c r="AO1065" s="924"/>
      <c r="AP1065" s="924"/>
      <c r="AQ1065" s="924"/>
      <c r="AR1065" s="924"/>
      <c r="AS1065" s="924"/>
      <c r="AT1065" s="924"/>
      <c r="AU1065" s="924"/>
      <c r="AV1065" s="924"/>
      <c r="AW1065" s="924"/>
      <c r="AX1065" s="924"/>
      <c r="AY1065" s="924"/>
      <c r="AZ1065" s="924"/>
      <c r="BA1065" s="924"/>
      <c r="BB1065" s="924"/>
      <c r="BC1065" s="924"/>
      <c r="BD1065" s="924"/>
      <c r="BE1065" s="924"/>
      <c r="BF1065" s="924"/>
    </row>
    <row r="1066" s="858" customFormat="true" ht="13.9" hidden="false" customHeight="false" outlineLevel="0" collapsed="false">
      <c r="K1066" s="924"/>
      <c r="Q1066" s="924"/>
      <c r="R1066" s="924"/>
      <c r="S1066" s="924"/>
      <c r="T1066" s="924"/>
      <c r="U1066" s="924"/>
      <c r="V1066" s="924"/>
      <c r="W1066" s="924"/>
      <c r="X1066" s="924"/>
      <c r="Y1066" s="924"/>
      <c r="Z1066" s="924"/>
      <c r="AA1066" s="924"/>
      <c r="AB1066" s="924"/>
      <c r="AC1066" s="924"/>
      <c r="AD1066" s="924"/>
      <c r="AE1066" s="924"/>
      <c r="AF1066" s="924"/>
      <c r="AG1066" s="924"/>
      <c r="AH1066" s="924"/>
      <c r="AI1066" s="924"/>
      <c r="AJ1066" s="924"/>
      <c r="AK1066" s="924"/>
      <c r="AL1066" s="924"/>
      <c r="AM1066" s="924"/>
      <c r="AN1066" s="924"/>
      <c r="AO1066" s="924"/>
      <c r="AP1066" s="924"/>
      <c r="AQ1066" s="924"/>
      <c r="AR1066" s="924"/>
      <c r="AS1066" s="924"/>
      <c r="AT1066" s="924"/>
      <c r="AU1066" s="924"/>
      <c r="AV1066" s="924"/>
      <c r="AW1066" s="924"/>
      <c r="AX1066" s="924"/>
      <c r="AY1066" s="924"/>
      <c r="AZ1066" s="924"/>
      <c r="BA1066" s="924"/>
      <c r="BB1066" s="924"/>
      <c r="BC1066" s="924"/>
      <c r="BD1066" s="924"/>
      <c r="BE1066" s="924"/>
      <c r="BF1066" s="924"/>
    </row>
    <row r="1067" s="858" customFormat="true" ht="13.9" hidden="false" customHeight="false" outlineLevel="0" collapsed="false">
      <c r="K1067" s="924"/>
      <c r="Q1067" s="924"/>
      <c r="R1067" s="924"/>
      <c r="S1067" s="924"/>
      <c r="T1067" s="924"/>
      <c r="U1067" s="924"/>
      <c r="V1067" s="924"/>
      <c r="W1067" s="924"/>
      <c r="X1067" s="924"/>
      <c r="Y1067" s="924"/>
      <c r="Z1067" s="924"/>
      <c r="AA1067" s="924"/>
      <c r="AB1067" s="924"/>
      <c r="AC1067" s="924"/>
      <c r="AD1067" s="924"/>
      <c r="AE1067" s="924"/>
      <c r="AF1067" s="924"/>
      <c r="AG1067" s="924"/>
      <c r="AH1067" s="924"/>
      <c r="AI1067" s="924"/>
      <c r="AJ1067" s="924"/>
      <c r="AK1067" s="924"/>
      <c r="AL1067" s="924"/>
      <c r="AM1067" s="924"/>
      <c r="AN1067" s="924"/>
      <c r="AO1067" s="924"/>
      <c r="AP1067" s="924"/>
      <c r="AQ1067" s="924"/>
      <c r="AR1067" s="924"/>
      <c r="AS1067" s="924"/>
      <c r="AT1067" s="924"/>
      <c r="AU1067" s="924"/>
      <c r="AV1067" s="924"/>
      <c r="AW1067" s="924"/>
      <c r="AX1067" s="924"/>
      <c r="AY1067" s="924"/>
      <c r="AZ1067" s="924"/>
      <c r="BA1067" s="924"/>
      <c r="BB1067" s="924"/>
      <c r="BC1067" s="924"/>
      <c r="BD1067" s="924"/>
      <c r="BE1067" s="924"/>
      <c r="BF1067" s="924"/>
    </row>
    <row r="1068" s="858" customFormat="true" ht="13.9" hidden="false" customHeight="false" outlineLevel="0" collapsed="false">
      <c r="K1068" s="924"/>
      <c r="Q1068" s="924"/>
      <c r="R1068" s="924"/>
      <c r="S1068" s="924"/>
      <c r="T1068" s="924"/>
      <c r="U1068" s="924"/>
      <c r="V1068" s="924"/>
      <c r="W1068" s="924"/>
      <c r="X1068" s="924"/>
      <c r="Y1068" s="924"/>
      <c r="Z1068" s="924"/>
      <c r="AA1068" s="924"/>
      <c r="AB1068" s="924"/>
      <c r="AC1068" s="924"/>
      <c r="AD1068" s="924"/>
      <c r="AE1068" s="924"/>
      <c r="AF1068" s="924"/>
      <c r="AG1068" s="924"/>
      <c r="AH1068" s="924"/>
      <c r="AI1068" s="924"/>
      <c r="AJ1068" s="924"/>
      <c r="AK1068" s="924"/>
      <c r="AL1068" s="924"/>
      <c r="AM1068" s="924"/>
      <c r="AN1068" s="924"/>
      <c r="AO1068" s="924"/>
      <c r="AP1068" s="924"/>
      <c r="AQ1068" s="924"/>
      <c r="AR1068" s="924"/>
      <c r="AS1068" s="924"/>
      <c r="AT1068" s="924"/>
      <c r="AU1068" s="924"/>
      <c r="AV1068" s="924"/>
      <c r="AW1068" s="924"/>
      <c r="AX1068" s="924"/>
      <c r="AY1068" s="924"/>
      <c r="AZ1068" s="924"/>
      <c r="BA1068" s="924"/>
      <c r="BB1068" s="924"/>
      <c r="BC1068" s="924"/>
      <c r="BD1068" s="924"/>
      <c r="BE1068" s="924"/>
      <c r="BF1068" s="924"/>
    </row>
    <row r="1069" s="858" customFormat="true" ht="13.9" hidden="false" customHeight="false" outlineLevel="0" collapsed="false">
      <c r="K1069" s="924"/>
      <c r="Q1069" s="924"/>
      <c r="R1069" s="924"/>
      <c r="S1069" s="924"/>
      <c r="T1069" s="924"/>
      <c r="U1069" s="924"/>
      <c r="V1069" s="924"/>
      <c r="W1069" s="924"/>
      <c r="X1069" s="924"/>
      <c r="Y1069" s="924"/>
      <c r="Z1069" s="924"/>
      <c r="AA1069" s="924"/>
      <c r="AB1069" s="924"/>
      <c r="AC1069" s="924"/>
      <c r="AD1069" s="924"/>
      <c r="AE1069" s="924"/>
      <c r="AF1069" s="924"/>
      <c r="AG1069" s="924"/>
      <c r="AH1069" s="924"/>
      <c r="AI1069" s="924"/>
      <c r="AJ1069" s="924"/>
      <c r="AK1069" s="924"/>
      <c r="AL1069" s="924"/>
      <c r="AM1069" s="924"/>
      <c r="AN1069" s="924"/>
      <c r="AO1069" s="924"/>
      <c r="AP1069" s="924"/>
      <c r="AQ1069" s="924"/>
      <c r="AR1069" s="924"/>
      <c r="AS1069" s="924"/>
      <c r="AT1069" s="924"/>
      <c r="AU1069" s="924"/>
      <c r="AV1069" s="924"/>
      <c r="AW1069" s="924"/>
      <c r="AX1069" s="924"/>
      <c r="AY1069" s="924"/>
      <c r="AZ1069" s="924"/>
      <c r="BA1069" s="924"/>
      <c r="BB1069" s="924"/>
      <c r="BC1069" s="924"/>
      <c r="BD1069" s="924"/>
      <c r="BE1069" s="924"/>
      <c r="BF1069" s="924"/>
    </row>
    <row r="1070" s="858" customFormat="true" ht="13.9" hidden="false" customHeight="false" outlineLevel="0" collapsed="false">
      <c r="K1070" s="924"/>
      <c r="Q1070" s="924"/>
      <c r="R1070" s="924"/>
      <c r="S1070" s="924"/>
      <c r="T1070" s="924"/>
      <c r="U1070" s="924"/>
      <c r="V1070" s="924"/>
      <c r="W1070" s="924"/>
      <c r="X1070" s="924"/>
      <c r="Y1070" s="924"/>
      <c r="Z1070" s="924"/>
      <c r="AA1070" s="924"/>
      <c r="AB1070" s="924"/>
      <c r="AC1070" s="924"/>
      <c r="AD1070" s="924"/>
      <c r="AE1070" s="924"/>
      <c r="AF1070" s="924"/>
      <c r="AG1070" s="924"/>
      <c r="AH1070" s="924"/>
      <c r="AI1070" s="924"/>
      <c r="AJ1070" s="924"/>
      <c r="AK1070" s="924"/>
      <c r="AL1070" s="924"/>
      <c r="AM1070" s="924"/>
      <c r="AN1070" s="924"/>
      <c r="AO1070" s="924"/>
      <c r="AP1070" s="924"/>
      <c r="AQ1070" s="924"/>
      <c r="AR1070" s="924"/>
      <c r="AS1070" s="924"/>
      <c r="AT1070" s="924"/>
      <c r="AU1070" s="924"/>
      <c r="AV1070" s="924"/>
      <c r="AW1070" s="924"/>
      <c r="AX1070" s="924"/>
      <c r="AY1070" s="924"/>
      <c r="AZ1070" s="924"/>
      <c r="BA1070" s="924"/>
      <c r="BB1070" s="924"/>
      <c r="BC1070" s="924"/>
      <c r="BD1070" s="924"/>
      <c r="BE1070" s="924"/>
      <c r="BF1070" s="924"/>
    </row>
    <row r="1071" s="858" customFormat="true" ht="13.9" hidden="false" customHeight="false" outlineLevel="0" collapsed="false">
      <c r="K1071" s="924"/>
      <c r="Q1071" s="924"/>
      <c r="R1071" s="924"/>
      <c r="S1071" s="924"/>
      <c r="T1071" s="924"/>
      <c r="U1071" s="924"/>
      <c r="V1071" s="924"/>
      <c r="W1071" s="924"/>
      <c r="X1071" s="924"/>
      <c r="Y1071" s="924"/>
      <c r="Z1071" s="924"/>
      <c r="AA1071" s="924"/>
      <c r="AB1071" s="924"/>
      <c r="AC1071" s="924"/>
      <c r="AD1071" s="924"/>
      <c r="AE1071" s="924"/>
      <c r="AF1071" s="924"/>
      <c r="AG1071" s="924"/>
      <c r="AH1071" s="924"/>
      <c r="AI1071" s="924"/>
      <c r="AJ1071" s="924"/>
      <c r="AK1071" s="924"/>
      <c r="AL1071" s="924"/>
      <c r="AM1071" s="924"/>
      <c r="AN1071" s="924"/>
      <c r="AO1071" s="924"/>
      <c r="AP1071" s="924"/>
      <c r="AQ1071" s="924"/>
      <c r="AR1071" s="924"/>
      <c r="AS1071" s="924"/>
      <c r="AT1071" s="924"/>
      <c r="AU1071" s="924"/>
      <c r="AV1071" s="924"/>
      <c r="AW1071" s="924"/>
      <c r="AX1071" s="924"/>
      <c r="AY1071" s="924"/>
      <c r="AZ1071" s="924"/>
      <c r="BA1071" s="924"/>
      <c r="BB1071" s="924"/>
      <c r="BC1071" s="924"/>
      <c r="BD1071" s="924"/>
      <c r="BE1071" s="924"/>
      <c r="BF1071" s="924"/>
    </row>
    <row r="1072" s="858" customFormat="true" ht="13.9" hidden="false" customHeight="false" outlineLevel="0" collapsed="false">
      <c r="K1072" s="924"/>
      <c r="Q1072" s="924"/>
      <c r="R1072" s="924"/>
      <c r="S1072" s="924"/>
      <c r="T1072" s="924"/>
      <c r="U1072" s="924"/>
      <c r="V1072" s="924"/>
      <c r="W1072" s="924"/>
      <c r="X1072" s="924"/>
      <c r="Y1072" s="924"/>
      <c r="Z1072" s="924"/>
      <c r="AA1072" s="924"/>
      <c r="AB1072" s="924"/>
      <c r="AC1072" s="924"/>
      <c r="AD1072" s="924"/>
      <c r="AE1072" s="924"/>
      <c r="AF1072" s="924"/>
      <c r="AG1072" s="924"/>
      <c r="AH1072" s="924"/>
      <c r="AI1072" s="924"/>
      <c r="AJ1072" s="924"/>
      <c r="AK1072" s="924"/>
      <c r="AL1072" s="924"/>
      <c r="AM1072" s="924"/>
      <c r="AN1072" s="924"/>
      <c r="AO1072" s="924"/>
      <c r="AP1072" s="924"/>
      <c r="AQ1072" s="924"/>
      <c r="AR1072" s="924"/>
      <c r="AS1072" s="924"/>
      <c r="AT1072" s="924"/>
      <c r="AU1072" s="924"/>
      <c r="AV1072" s="924"/>
      <c r="AW1072" s="924"/>
      <c r="AX1072" s="924"/>
      <c r="AY1072" s="924"/>
      <c r="AZ1072" s="924"/>
      <c r="BA1072" s="924"/>
      <c r="BB1072" s="924"/>
      <c r="BC1072" s="924"/>
      <c r="BD1072" s="924"/>
      <c r="BE1072" s="924"/>
      <c r="BF1072" s="924"/>
    </row>
    <row r="1073" s="858" customFormat="true" ht="13.9" hidden="false" customHeight="false" outlineLevel="0" collapsed="false">
      <c r="K1073" s="924"/>
      <c r="Q1073" s="924"/>
      <c r="R1073" s="924"/>
      <c r="S1073" s="924"/>
      <c r="T1073" s="924"/>
      <c r="U1073" s="924"/>
      <c r="V1073" s="924"/>
      <c r="W1073" s="924"/>
      <c r="X1073" s="924"/>
      <c r="Y1073" s="924"/>
      <c r="Z1073" s="924"/>
      <c r="AA1073" s="924"/>
      <c r="AB1073" s="924"/>
      <c r="AC1073" s="924"/>
      <c r="AD1073" s="924"/>
      <c r="AE1073" s="924"/>
      <c r="AF1073" s="924"/>
      <c r="AG1073" s="924"/>
      <c r="AH1073" s="924"/>
      <c r="AI1073" s="924"/>
      <c r="AJ1073" s="924"/>
      <c r="AK1073" s="924"/>
      <c r="AL1073" s="924"/>
      <c r="AM1073" s="924"/>
      <c r="AN1073" s="924"/>
      <c r="AO1073" s="924"/>
      <c r="AP1073" s="924"/>
      <c r="AQ1073" s="924"/>
      <c r="AR1073" s="924"/>
      <c r="AS1073" s="924"/>
      <c r="AT1073" s="924"/>
      <c r="AU1073" s="924"/>
      <c r="AV1073" s="924"/>
      <c r="AW1073" s="924"/>
      <c r="AX1073" s="924"/>
      <c r="AY1073" s="924"/>
      <c r="AZ1073" s="924"/>
      <c r="BA1073" s="924"/>
      <c r="BB1073" s="924"/>
      <c r="BC1073" s="924"/>
      <c r="BD1073" s="924"/>
      <c r="BE1073" s="924"/>
      <c r="BF1073" s="924"/>
    </row>
    <row r="1074" s="858" customFormat="true" ht="13.9" hidden="false" customHeight="false" outlineLevel="0" collapsed="false">
      <c r="K1074" s="924"/>
      <c r="Q1074" s="924"/>
      <c r="R1074" s="924"/>
      <c r="S1074" s="924"/>
      <c r="T1074" s="924"/>
      <c r="U1074" s="924"/>
      <c r="V1074" s="924"/>
      <c r="W1074" s="924"/>
      <c r="X1074" s="924"/>
      <c r="Y1074" s="924"/>
      <c r="Z1074" s="924"/>
      <c r="AA1074" s="924"/>
      <c r="AB1074" s="924"/>
      <c r="AC1074" s="924"/>
      <c r="AD1074" s="924"/>
      <c r="AE1074" s="924"/>
      <c r="AF1074" s="924"/>
      <c r="AG1074" s="924"/>
      <c r="AH1074" s="924"/>
      <c r="AI1074" s="924"/>
      <c r="AJ1074" s="924"/>
      <c r="AK1074" s="924"/>
      <c r="AL1074" s="924"/>
      <c r="AM1074" s="924"/>
      <c r="AN1074" s="924"/>
      <c r="AO1074" s="924"/>
      <c r="AP1074" s="924"/>
      <c r="AQ1074" s="924"/>
      <c r="AR1074" s="924"/>
      <c r="AS1074" s="924"/>
      <c r="AT1074" s="924"/>
      <c r="AU1074" s="924"/>
      <c r="AV1074" s="924"/>
      <c r="AW1074" s="924"/>
      <c r="AX1074" s="924"/>
      <c r="AY1074" s="924"/>
      <c r="AZ1074" s="924"/>
      <c r="BA1074" s="924"/>
      <c r="BB1074" s="924"/>
      <c r="BC1074" s="924"/>
      <c r="BD1074" s="924"/>
      <c r="BE1074" s="924"/>
      <c r="BF1074" s="924"/>
    </row>
    <row r="1075" s="858" customFormat="true" ht="13.9" hidden="false" customHeight="false" outlineLevel="0" collapsed="false">
      <c r="K1075" s="924"/>
      <c r="Q1075" s="924"/>
      <c r="R1075" s="924"/>
      <c r="S1075" s="924"/>
      <c r="T1075" s="924"/>
      <c r="U1075" s="924"/>
      <c r="V1075" s="924"/>
      <c r="W1075" s="924"/>
      <c r="X1075" s="924"/>
      <c r="Y1075" s="924"/>
      <c r="Z1075" s="924"/>
      <c r="AA1075" s="924"/>
      <c r="AB1075" s="924"/>
      <c r="AC1075" s="924"/>
      <c r="AD1075" s="924"/>
      <c r="AE1075" s="924"/>
      <c r="AF1075" s="924"/>
      <c r="AG1075" s="924"/>
      <c r="AH1075" s="924"/>
      <c r="AI1075" s="924"/>
      <c r="AJ1075" s="924"/>
      <c r="AK1075" s="924"/>
      <c r="AL1075" s="924"/>
      <c r="AM1075" s="924"/>
      <c r="AN1075" s="924"/>
      <c r="AO1075" s="924"/>
      <c r="AP1075" s="924"/>
      <c r="AQ1075" s="924"/>
      <c r="AR1075" s="924"/>
      <c r="AS1075" s="924"/>
      <c r="AT1075" s="924"/>
      <c r="AU1075" s="924"/>
      <c r="AV1075" s="924"/>
      <c r="AW1075" s="924"/>
      <c r="AX1075" s="924"/>
      <c r="AY1075" s="924"/>
      <c r="AZ1075" s="924"/>
      <c r="BA1075" s="924"/>
      <c r="BB1075" s="924"/>
      <c r="BC1075" s="924"/>
      <c r="BD1075" s="924"/>
      <c r="BE1075" s="924"/>
      <c r="BF1075" s="924"/>
    </row>
    <row r="1076" s="858" customFormat="true" ht="13.9" hidden="false" customHeight="false" outlineLevel="0" collapsed="false">
      <c r="K1076" s="924"/>
      <c r="Q1076" s="924"/>
      <c r="R1076" s="924"/>
      <c r="S1076" s="924"/>
      <c r="T1076" s="924"/>
      <c r="U1076" s="924"/>
      <c r="V1076" s="924"/>
      <c r="W1076" s="924"/>
      <c r="X1076" s="924"/>
      <c r="Y1076" s="924"/>
      <c r="Z1076" s="924"/>
      <c r="AA1076" s="924"/>
      <c r="AB1076" s="924"/>
      <c r="AC1076" s="924"/>
      <c r="AD1076" s="924"/>
      <c r="AE1076" s="924"/>
      <c r="AF1076" s="924"/>
      <c r="AG1076" s="924"/>
      <c r="AH1076" s="924"/>
      <c r="AI1076" s="924"/>
      <c r="AJ1076" s="924"/>
      <c r="AK1076" s="924"/>
      <c r="AL1076" s="924"/>
      <c r="AM1076" s="924"/>
      <c r="AN1076" s="924"/>
      <c r="AO1076" s="924"/>
      <c r="AP1076" s="924"/>
      <c r="AQ1076" s="924"/>
      <c r="AR1076" s="924"/>
      <c r="AS1076" s="924"/>
      <c r="AT1076" s="924"/>
      <c r="AU1076" s="924"/>
      <c r="AV1076" s="924"/>
      <c r="AW1076" s="924"/>
      <c r="AX1076" s="924"/>
      <c r="AY1076" s="924"/>
      <c r="AZ1076" s="924"/>
      <c r="BA1076" s="924"/>
      <c r="BB1076" s="924"/>
      <c r="BC1076" s="924"/>
      <c r="BD1076" s="924"/>
      <c r="BE1076" s="924"/>
      <c r="BF1076" s="924"/>
    </row>
    <row r="1077" s="858" customFormat="true" ht="13.9" hidden="false" customHeight="false" outlineLevel="0" collapsed="false">
      <c r="K1077" s="924"/>
      <c r="Q1077" s="924"/>
      <c r="R1077" s="924"/>
      <c r="S1077" s="924"/>
      <c r="T1077" s="924"/>
      <c r="U1077" s="924"/>
      <c r="V1077" s="924"/>
      <c r="W1077" s="924"/>
      <c r="X1077" s="924"/>
      <c r="Y1077" s="924"/>
      <c r="Z1077" s="924"/>
      <c r="AA1077" s="924"/>
      <c r="AB1077" s="924"/>
      <c r="AC1077" s="924"/>
      <c r="AD1077" s="924"/>
      <c r="AE1077" s="924"/>
      <c r="AF1077" s="924"/>
      <c r="AG1077" s="924"/>
      <c r="AH1077" s="924"/>
      <c r="AI1077" s="924"/>
      <c r="AJ1077" s="924"/>
      <c r="AK1077" s="924"/>
      <c r="AL1077" s="924"/>
      <c r="AM1077" s="924"/>
      <c r="AN1077" s="924"/>
      <c r="AO1077" s="924"/>
      <c r="AP1077" s="924"/>
      <c r="AQ1077" s="924"/>
      <c r="AR1077" s="924"/>
      <c r="AS1077" s="924"/>
      <c r="AT1077" s="924"/>
      <c r="AU1077" s="924"/>
      <c r="AV1077" s="924"/>
      <c r="AW1077" s="924"/>
      <c r="AX1077" s="924"/>
      <c r="AY1077" s="924"/>
      <c r="AZ1077" s="924"/>
      <c r="BA1077" s="924"/>
      <c r="BB1077" s="924"/>
      <c r="BC1077" s="924"/>
      <c r="BD1077" s="924"/>
      <c r="BE1077" s="924"/>
      <c r="BF1077" s="924"/>
    </row>
    <row r="1078" s="858" customFormat="true" ht="13.9" hidden="false" customHeight="false" outlineLevel="0" collapsed="false">
      <c r="K1078" s="924"/>
      <c r="Q1078" s="924"/>
      <c r="R1078" s="924"/>
      <c r="S1078" s="924"/>
      <c r="T1078" s="924"/>
      <c r="U1078" s="924"/>
      <c r="V1078" s="924"/>
      <c r="W1078" s="924"/>
      <c r="X1078" s="924"/>
      <c r="Y1078" s="924"/>
      <c r="Z1078" s="924"/>
      <c r="AA1078" s="924"/>
      <c r="AB1078" s="924"/>
      <c r="AC1078" s="924"/>
      <c r="AD1078" s="924"/>
      <c r="AE1078" s="924"/>
      <c r="AF1078" s="924"/>
      <c r="AG1078" s="924"/>
      <c r="AH1078" s="924"/>
      <c r="AI1078" s="924"/>
      <c r="AJ1078" s="924"/>
      <c r="AK1078" s="924"/>
      <c r="AL1078" s="924"/>
      <c r="AM1078" s="924"/>
      <c r="AN1078" s="924"/>
      <c r="AO1078" s="924"/>
      <c r="AP1078" s="924"/>
      <c r="AQ1078" s="924"/>
      <c r="AR1078" s="924"/>
      <c r="AS1078" s="924"/>
      <c r="AT1078" s="924"/>
      <c r="AU1078" s="924"/>
      <c r="AV1078" s="924"/>
      <c r="AW1078" s="924"/>
      <c r="AX1078" s="924"/>
      <c r="AY1078" s="924"/>
      <c r="AZ1078" s="924"/>
      <c r="BA1078" s="924"/>
      <c r="BB1078" s="924"/>
      <c r="BC1078" s="924"/>
      <c r="BD1078" s="924"/>
      <c r="BE1078" s="924"/>
      <c r="BF1078" s="924"/>
    </row>
    <row r="1079" s="858" customFormat="true" ht="13.9" hidden="false" customHeight="false" outlineLevel="0" collapsed="false">
      <c r="K1079" s="924"/>
      <c r="Q1079" s="924"/>
      <c r="R1079" s="924"/>
      <c r="S1079" s="924"/>
      <c r="T1079" s="924"/>
      <c r="U1079" s="924"/>
      <c r="V1079" s="924"/>
      <c r="W1079" s="924"/>
      <c r="X1079" s="924"/>
      <c r="Y1079" s="924"/>
      <c r="Z1079" s="924"/>
      <c r="AA1079" s="924"/>
      <c r="AB1079" s="924"/>
      <c r="AC1079" s="924"/>
      <c r="AD1079" s="924"/>
      <c r="AE1079" s="924"/>
      <c r="AF1079" s="924"/>
      <c r="AG1079" s="924"/>
      <c r="AH1079" s="924"/>
      <c r="AI1079" s="924"/>
      <c r="AJ1079" s="924"/>
      <c r="AK1079" s="924"/>
      <c r="AL1079" s="924"/>
      <c r="AM1079" s="924"/>
      <c r="AN1079" s="924"/>
      <c r="AO1079" s="924"/>
      <c r="AP1079" s="924"/>
      <c r="AQ1079" s="924"/>
      <c r="AR1079" s="924"/>
      <c r="AS1079" s="924"/>
      <c r="AT1079" s="924"/>
      <c r="AU1079" s="924"/>
      <c r="AV1079" s="924"/>
      <c r="AW1079" s="924"/>
      <c r="AX1079" s="924"/>
      <c r="AY1079" s="924"/>
      <c r="AZ1079" s="924"/>
      <c r="BA1079" s="924"/>
      <c r="BB1079" s="924"/>
      <c r="BC1079" s="924"/>
      <c r="BD1079" s="924"/>
      <c r="BE1079" s="924"/>
      <c r="BF1079" s="924"/>
    </row>
    <row r="1080" s="858" customFormat="true" ht="13.9" hidden="false" customHeight="false" outlineLevel="0" collapsed="false">
      <c r="K1080" s="924"/>
      <c r="Q1080" s="924"/>
      <c r="R1080" s="924"/>
      <c r="S1080" s="924"/>
      <c r="T1080" s="924"/>
      <c r="U1080" s="924"/>
      <c r="V1080" s="924"/>
      <c r="W1080" s="924"/>
      <c r="X1080" s="924"/>
      <c r="Y1080" s="924"/>
      <c r="Z1080" s="924"/>
      <c r="AA1080" s="924"/>
      <c r="AB1080" s="924"/>
      <c r="AC1080" s="924"/>
      <c r="AD1080" s="924"/>
      <c r="AE1080" s="924"/>
      <c r="AF1080" s="924"/>
      <c r="AG1080" s="924"/>
      <c r="AH1080" s="924"/>
      <c r="AI1080" s="924"/>
      <c r="AJ1080" s="924"/>
      <c r="AK1080" s="924"/>
      <c r="AL1080" s="924"/>
      <c r="AM1080" s="924"/>
      <c r="AN1080" s="924"/>
      <c r="AO1080" s="924"/>
      <c r="AP1080" s="924"/>
      <c r="AQ1080" s="924"/>
      <c r="AR1080" s="924"/>
      <c r="AS1080" s="924"/>
      <c r="AT1080" s="924"/>
      <c r="AU1080" s="924"/>
      <c r="AV1080" s="924"/>
      <c r="AW1080" s="924"/>
      <c r="AX1080" s="924"/>
      <c r="AY1080" s="924"/>
      <c r="AZ1080" s="924"/>
      <c r="BA1080" s="924"/>
      <c r="BB1080" s="924"/>
      <c r="BC1080" s="924"/>
      <c r="BD1080" s="924"/>
      <c r="BE1080" s="924"/>
      <c r="BF1080" s="924"/>
    </row>
    <row r="1081" s="858" customFormat="true" ht="13.9" hidden="false" customHeight="false" outlineLevel="0" collapsed="false">
      <c r="K1081" s="924"/>
      <c r="Q1081" s="924"/>
      <c r="R1081" s="924"/>
      <c r="S1081" s="924"/>
      <c r="T1081" s="924"/>
      <c r="U1081" s="924"/>
      <c r="V1081" s="924"/>
      <c r="W1081" s="924"/>
      <c r="X1081" s="924"/>
      <c r="Y1081" s="924"/>
      <c r="Z1081" s="924"/>
      <c r="AA1081" s="924"/>
      <c r="AB1081" s="924"/>
      <c r="AC1081" s="924"/>
      <c r="AD1081" s="924"/>
      <c r="AE1081" s="924"/>
      <c r="AF1081" s="924"/>
      <c r="AG1081" s="924"/>
      <c r="AH1081" s="924"/>
      <c r="AI1081" s="924"/>
      <c r="AJ1081" s="924"/>
      <c r="AK1081" s="924"/>
      <c r="AL1081" s="924"/>
      <c r="AM1081" s="924"/>
      <c r="AN1081" s="924"/>
      <c r="AO1081" s="924"/>
      <c r="AP1081" s="924"/>
      <c r="AQ1081" s="924"/>
      <c r="AR1081" s="924"/>
      <c r="AS1081" s="924"/>
      <c r="AT1081" s="924"/>
      <c r="AU1081" s="924"/>
      <c r="AV1081" s="924"/>
      <c r="AW1081" s="924"/>
      <c r="AX1081" s="924"/>
      <c r="AY1081" s="924"/>
      <c r="AZ1081" s="924"/>
      <c r="BA1081" s="924"/>
      <c r="BB1081" s="924"/>
      <c r="BC1081" s="924"/>
      <c r="BD1081" s="924"/>
      <c r="BE1081" s="924"/>
      <c r="BF1081" s="924"/>
    </row>
    <row r="1082" s="858" customFormat="true" ht="13.9" hidden="false" customHeight="false" outlineLevel="0" collapsed="false">
      <c r="K1082" s="924"/>
      <c r="Q1082" s="924"/>
      <c r="R1082" s="924"/>
      <c r="S1082" s="924"/>
      <c r="T1082" s="924"/>
      <c r="U1082" s="924"/>
      <c r="V1082" s="924"/>
      <c r="W1082" s="924"/>
      <c r="X1082" s="924"/>
      <c r="Y1082" s="924"/>
      <c r="Z1082" s="924"/>
      <c r="AA1082" s="924"/>
      <c r="AB1082" s="924"/>
      <c r="AC1082" s="924"/>
      <c r="AD1082" s="924"/>
      <c r="AE1082" s="924"/>
      <c r="AF1082" s="924"/>
      <c r="AG1082" s="924"/>
      <c r="AH1082" s="924"/>
      <c r="AI1082" s="924"/>
      <c r="AJ1082" s="924"/>
      <c r="AK1082" s="924"/>
      <c r="AL1082" s="924"/>
      <c r="AM1082" s="924"/>
      <c r="AN1082" s="924"/>
      <c r="AO1082" s="924"/>
      <c r="AP1082" s="924"/>
      <c r="AQ1082" s="924"/>
      <c r="AR1082" s="924"/>
      <c r="AS1082" s="924"/>
      <c r="AT1082" s="924"/>
      <c r="AU1082" s="924"/>
      <c r="AV1082" s="924"/>
      <c r="AW1082" s="924"/>
      <c r="AX1082" s="924"/>
      <c r="AY1082" s="924"/>
      <c r="AZ1082" s="924"/>
      <c r="BA1082" s="924"/>
      <c r="BB1082" s="924"/>
      <c r="BC1082" s="924"/>
      <c r="BD1082" s="924"/>
      <c r="BE1082" s="924"/>
      <c r="BF1082" s="924"/>
    </row>
    <row r="1083" s="858" customFormat="true" ht="13.9" hidden="false" customHeight="false" outlineLevel="0" collapsed="false">
      <c r="K1083" s="924"/>
      <c r="Q1083" s="924"/>
      <c r="R1083" s="924"/>
      <c r="S1083" s="924"/>
      <c r="T1083" s="924"/>
      <c r="U1083" s="924"/>
      <c r="V1083" s="924"/>
      <c r="W1083" s="924"/>
      <c r="X1083" s="924"/>
      <c r="Y1083" s="924"/>
      <c r="Z1083" s="924"/>
      <c r="AA1083" s="924"/>
      <c r="AB1083" s="924"/>
      <c r="AC1083" s="924"/>
      <c r="AD1083" s="924"/>
      <c r="AE1083" s="924"/>
      <c r="AF1083" s="924"/>
      <c r="AG1083" s="924"/>
      <c r="AH1083" s="924"/>
      <c r="AI1083" s="924"/>
      <c r="AJ1083" s="924"/>
      <c r="AK1083" s="924"/>
      <c r="AL1083" s="924"/>
      <c r="AM1083" s="924"/>
      <c r="AN1083" s="924"/>
      <c r="AO1083" s="924"/>
      <c r="AP1083" s="924"/>
      <c r="AQ1083" s="924"/>
      <c r="AR1083" s="924"/>
      <c r="AS1083" s="924"/>
      <c r="AT1083" s="924"/>
      <c r="AU1083" s="924"/>
      <c r="AV1083" s="924"/>
      <c r="AW1083" s="924"/>
      <c r="AX1083" s="924"/>
      <c r="AY1083" s="924"/>
      <c r="AZ1083" s="924"/>
      <c r="BA1083" s="924"/>
      <c r="BB1083" s="924"/>
      <c r="BC1083" s="924"/>
      <c r="BD1083" s="924"/>
      <c r="BE1083" s="924"/>
      <c r="BF1083" s="924"/>
    </row>
    <row r="1084" s="858" customFormat="true" ht="13.9" hidden="false" customHeight="false" outlineLevel="0" collapsed="false">
      <c r="K1084" s="924"/>
      <c r="Q1084" s="924"/>
      <c r="R1084" s="924"/>
      <c r="S1084" s="924"/>
      <c r="T1084" s="924"/>
      <c r="U1084" s="924"/>
      <c r="V1084" s="924"/>
      <c r="W1084" s="924"/>
      <c r="X1084" s="924"/>
      <c r="Y1084" s="924"/>
      <c r="Z1084" s="924"/>
      <c r="AA1084" s="924"/>
      <c r="AB1084" s="924"/>
      <c r="AC1084" s="924"/>
      <c r="AD1084" s="924"/>
      <c r="AE1084" s="924"/>
      <c r="AF1084" s="924"/>
      <c r="AG1084" s="924"/>
      <c r="AH1084" s="924"/>
      <c r="AI1084" s="924"/>
      <c r="AJ1084" s="924"/>
      <c r="AK1084" s="924"/>
      <c r="AL1084" s="924"/>
      <c r="AM1084" s="924"/>
      <c r="AN1084" s="924"/>
      <c r="AO1084" s="924"/>
      <c r="AP1084" s="924"/>
      <c r="AQ1084" s="924"/>
      <c r="AR1084" s="924"/>
      <c r="AS1084" s="924"/>
      <c r="AT1084" s="924"/>
      <c r="AU1084" s="924"/>
      <c r="AV1084" s="924"/>
      <c r="AW1084" s="924"/>
      <c r="AX1084" s="924"/>
      <c r="AY1084" s="924"/>
      <c r="AZ1084" s="924"/>
      <c r="BA1084" s="924"/>
      <c r="BB1084" s="924"/>
      <c r="BC1084" s="924"/>
      <c r="BD1084" s="924"/>
      <c r="BE1084" s="924"/>
      <c r="BF1084" s="924"/>
    </row>
    <row r="1085" s="858" customFormat="true" ht="13.9" hidden="false" customHeight="false" outlineLevel="0" collapsed="false">
      <c r="K1085" s="924"/>
      <c r="Q1085" s="924"/>
      <c r="R1085" s="924"/>
      <c r="S1085" s="924"/>
      <c r="T1085" s="924"/>
      <c r="U1085" s="924"/>
      <c r="V1085" s="924"/>
      <c r="W1085" s="924"/>
      <c r="X1085" s="924"/>
      <c r="Y1085" s="924"/>
      <c r="Z1085" s="924"/>
      <c r="AA1085" s="924"/>
      <c r="AB1085" s="924"/>
      <c r="AC1085" s="924"/>
      <c r="AD1085" s="924"/>
      <c r="AE1085" s="924"/>
      <c r="AF1085" s="924"/>
      <c r="AG1085" s="924"/>
      <c r="AH1085" s="924"/>
      <c r="AI1085" s="924"/>
      <c r="AJ1085" s="924"/>
      <c r="AK1085" s="924"/>
      <c r="AL1085" s="924"/>
      <c r="AM1085" s="924"/>
      <c r="AN1085" s="924"/>
      <c r="AO1085" s="924"/>
      <c r="AP1085" s="924"/>
      <c r="AQ1085" s="924"/>
      <c r="AR1085" s="924"/>
      <c r="AS1085" s="924"/>
      <c r="AT1085" s="924"/>
      <c r="AU1085" s="924"/>
      <c r="AV1085" s="924"/>
      <c r="AW1085" s="924"/>
      <c r="AX1085" s="924"/>
      <c r="AY1085" s="924"/>
      <c r="AZ1085" s="924"/>
      <c r="BA1085" s="924"/>
      <c r="BB1085" s="924"/>
      <c r="BC1085" s="924"/>
      <c r="BD1085" s="924"/>
      <c r="BE1085" s="924"/>
      <c r="BF1085" s="924"/>
    </row>
    <row r="1086" s="858" customFormat="true" ht="13.9" hidden="false" customHeight="false" outlineLevel="0" collapsed="false">
      <c r="K1086" s="924"/>
      <c r="Q1086" s="924"/>
      <c r="R1086" s="924"/>
      <c r="S1086" s="924"/>
      <c r="T1086" s="924"/>
      <c r="U1086" s="924"/>
      <c r="V1086" s="924"/>
      <c r="W1086" s="924"/>
      <c r="X1086" s="924"/>
      <c r="Y1086" s="924"/>
      <c r="Z1086" s="924"/>
      <c r="AA1086" s="924"/>
      <c r="AB1086" s="924"/>
      <c r="AC1086" s="924"/>
      <c r="AD1086" s="924"/>
      <c r="AE1086" s="924"/>
      <c r="AF1086" s="924"/>
      <c r="AG1086" s="924"/>
      <c r="AH1086" s="924"/>
      <c r="AI1086" s="924"/>
      <c r="AJ1086" s="924"/>
      <c r="AK1086" s="924"/>
      <c r="AL1086" s="924"/>
      <c r="AM1086" s="924"/>
      <c r="AN1086" s="924"/>
      <c r="AO1086" s="924"/>
      <c r="AP1086" s="924"/>
      <c r="AQ1086" s="924"/>
      <c r="AR1086" s="924"/>
      <c r="AS1086" s="924"/>
      <c r="AT1086" s="924"/>
      <c r="AU1086" s="924"/>
      <c r="AV1086" s="924"/>
      <c r="AW1086" s="924"/>
      <c r="AX1086" s="924"/>
      <c r="AY1086" s="924"/>
      <c r="AZ1086" s="924"/>
      <c r="BA1086" s="924"/>
      <c r="BB1086" s="924"/>
      <c r="BC1086" s="924"/>
      <c r="BD1086" s="924"/>
      <c r="BE1086" s="924"/>
      <c r="BF1086" s="924"/>
    </row>
    <row r="1087" s="858" customFormat="true" ht="13.9" hidden="false" customHeight="false" outlineLevel="0" collapsed="false">
      <c r="K1087" s="924"/>
      <c r="Q1087" s="924"/>
      <c r="R1087" s="924"/>
      <c r="S1087" s="924"/>
      <c r="T1087" s="924"/>
      <c r="U1087" s="924"/>
      <c r="V1087" s="924"/>
      <c r="W1087" s="924"/>
      <c r="X1087" s="924"/>
      <c r="Y1087" s="924"/>
      <c r="Z1087" s="924"/>
      <c r="AA1087" s="924"/>
      <c r="AB1087" s="924"/>
      <c r="AC1087" s="924"/>
      <c r="AD1087" s="924"/>
      <c r="AE1087" s="924"/>
      <c r="AF1087" s="924"/>
      <c r="AG1087" s="924"/>
      <c r="AH1087" s="924"/>
      <c r="AI1087" s="924"/>
      <c r="AJ1087" s="924"/>
      <c r="AK1087" s="924"/>
      <c r="AL1087" s="924"/>
      <c r="AM1087" s="924"/>
      <c r="AN1087" s="924"/>
      <c r="AO1087" s="924"/>
      <c r="AP1087" s="924"/>
      <c r="AQ1087" s="924"/>
      <c r="AR1087" s="924"/>
      <c r="AS1087" s="924"/>
      <c r="AT1087" s="924"/>
      <c r="AU1087" s="924"/>
      <c r="AV1087" s="924"/>
      <c r="AW1087" s="924"/>
      <c r="AX1087" s="924"/>
      <c r="AY1087" s="924"/>
      <c r="AZ1087" s="924"/>
      <c r="BA1087" s="924"/>
      <c r="BB1087" s="924"/>
      <c r="BC1087" s="924"/>
      <c r="BD1087" s="924"/>
      <c r="BE1087" s="924"/>
      <c r="BF1087" s="924"/>
    </row>
    <row r="1088" s="858" customFormat="true" ht="13.9" hidden="false" customHeight="false" outlineLevel="0" collapsed="false">
      <c r="K1088" s="924"/>
      <c r="Q1088" s="924"/>
      <c r="R1088" s="924"/>
      <c r="S1088" s="924"/>
      <c r="T1088" s="924"/>
      <c r="U1088" s="924"/>
      <c r="V1088" s="924"/>
      <c r="W1088" s="924"/>
      <c r="X1088" s="924"/>
      <c r="Y1088" s="924"/>
      <c r="Z1088" s="924"/>
      <c r="AA1088" s="924"/>
      <c r="AB1088" s="924"/>
      <c r="AC1088" s="924"/>
      <c r="AD1088" s="924"/>
      <c r="AE1088" s="924"/>
      <c r="AF1088" s="924"/>
      <c r="AG1088" s="924"/>
      <c r="AH1088" s="924"/>
      <c r="AI1088" s="924"/>
      <c r="AJ1088" s="924"/>
      <c r="AK1088" s="924"/>
      <c r="AL1088" s="924"/>
      <c r="AM1088" s="924"/>
      <c r="AN1088" s="924"/>
      <c r="AO1088" s="924"/>
      <c r="AP1088" s="924"/>
      <c r="AQ1088" s="924"/>
      <c r="AR1088" s="924"/>
      <c r="AS1088" s="924"/>
      <c r="AT1088" s="924"/>
      <c r="AU1088" s="924"/>
      <c r="AV1088" s="924"/>
      <c r="AW1088" s="924"/>
      <c r="AX1088" s="924"/>
      <c r="AY1088" s="924"/>
      <c r="AZ1088" s="924"/>
      <c r="BA1088" s="924"/>
      <c r="BB1088" s="924"/>
      <c r="BC1088" s="924"/>
      <c r="BD1088" s="924"/>
      <c r="BE1088" s="924"/>
      <c r="BF1088" s="924"/>
    </row>
    <row r="1089" s="858" customFormat="true" ht="13.9" hidden="false" customHeight="false" outlineLevel="0" collapsed="false">
      <c r="K1089" s="924"/>
      <c r="Q1089" s="924"/>
      <c r="R1089" s="924"/>
      <c r="S1089" s="924"/>
      <c r="T1089" s="924"/>
      <c r="U1089" s="924"/>
      <c r="V1089" s="924"/>
      <c r="W1089" s="924"/>
      <c r="X1089" s="924"/>
      <c r="Y1089" s="924"/>
      <c r="Z1089" s="924"/>
      <c r="AA1089" s="924"/>
      <c r="AB1089" s="924"/>
      <c r="AC1089" s="924"/>
      <c r="AD1089" s="924"/>
      <c r="AE1089" s="924"/>
      <c r="AF1089" s="924"/>
      <c r="AG1089" s="924"/>
      <c r="AH1089" s="924"/>
      <c r="AI1089" s="924"/>
      <c r="AJ1089" s="924"/>
      <c r="AK1089" s="924"/>
      <c r="AL1089" s="924"/>
      <c r="AM1089" s="924"/>
      <c r="AN1089" s="924"/>
      <c r="AO1089" s="924"/>
      <c r="AP1089" s="924"/>
      <c r="AQ1089" s="924"/>
      <c r="AR1089" s="924"/>
      <c r="AS1089" s="924"/>
      <c r="AT1089" s="924"/>
      <c r="AU1089" s="924"/>
      <c r="AV1089" s="924"/>
      <c r="AW1089" s="924"/>
      <c r="AX1089" s="924"/>
      <c r="AY1089" s="924"/>
      <c r="AZ1089" s="924"/>
      <c r="BA1089" s="924"/>
      <c r="BB1089" s="924"/>
      <c r="BC1089" s="924"/>
      <c r="BD1089" s="924"/>
      <c r="BE1089" s="924"/>
      <c r="BF1089" s="924"/>
    </row>
    <row r="1090" s="858" customFormat="true" ht="13.9" hidden="false" customHeight="false" outlineLevel="0" collapsed="false">
      <c r="K1090" s="924"/>
      <c r="Q1090" s="924"/>
      <c r="R1090" s="924"/>
      <c r="S1090" s="924"/>
      <c r="T1090" s="924"/>
      <c r="U1090" s="924"/>
      <c r="V1090" s="924"/>
      <c r="W1090" s="924"/>
      <c r="X1090" s="924"/>
      <c r="Y1090" s="924"/>
      <c r="Z1090" s="924"/>
      <c r="AA1090" s="924"/>
      <c r="AB1090" s="924"/>
      <c r="AC1090" s="924"/>
      <c r="AD1090" s="924"/>
      <c r="AE1090" s="924"/>
      <c r="AF1090" s="924"/>
      <c r="AG1090" s="924"/>
      <c r="AH1090" s="924"/>
      <c r="AI1090" s="924"/>
      <c r="AJ1090" s="924"/>
      <c r="AK1090" s="924"/>
      <c r="AL1090" s="924"/>
      <c r="AM1090" s="924"/>
      <c r="AN1090" s="924"/>
      <c r="AO1090" s="924"/>
      <c r="AP1090" s="924"/>
      <c r="AQ1090" s="924"/>
      <c r="AR1090" s="924"/>
      <c r="AS1090" s="924"/>
      <c r="AT1090" s="924"/>
      <c r="AU1090" s="924"/>
      <c r="AV1090" s="924"/>
      <c r="AW1090" s="924"/>
      <c r="AX1090" s="924"/>
      <c r="AY1090" s="924"/>
      <c r="AZ1090" s="924"/>
      <c r="BA1090" s="924"/>
      <c r="BB1090" s="924"/>
      <c r="BC1090" s="924"/>
      <c r="BD1090" s="924"/>
      <c r="BE1090" s="924"/>
      <c r="BF1090" s="924"/>
    </row>
    <row r="1091" s="858" customFormat="true" ht="13.9" hidden="false" customHeight="false" outlineLevel="0" collapsed="false">
      <c r="K1091" s="924"/>
      <c r="Q1091" s="924"/>
      <c r="R1091" s="924"/>
      <c r="S1091" s="924"/>
      <c r="T1091" s="924"/>
      <c r="U1091" s="924"/>
      <c r="V1091" s="924"/>
      <c r="W1091" s="924"/>
      <c r="X1091" s="924"/>
      <c r="Y1091" s="924"/>
      <c r="Z1091" s="924"/>
      <c r="AA1091" s="924"/>
      <c r="AB1091" s="924"/>
      <c r="AC1091" s="924"/>
      <c r="AD1091" s="924"/>
      <c r="AE1091" s="924"/>
      <c r="AF1091" s="924"/>
      <c r="AG1091" s="924"/>
      <c r="AH1091" s="924"/>
      <c r="AI1091" s="924"/>
      <c r="AJ1091" s="924"/>
      <c r="AK1091" s="924"/>
      <c r="AL1091" s="924"/>
      <c r="AM1091" s="924"/>
      <c r="AN1091" s="924"/>
      <c r="AO1091" s="924"/>
      <c r="AP1091" s="924"/>
      <c r="AQ1091" s="924"/>
      <c r="AR1091" s="924"/>
      <c r="AS1091" s="924"/>
      <c r="AT1091" s="924"/>
      <c r="AU1091" s="924"/>
      <c r="AV1091" s="924"/>
      <c r="AW1091" s="924"/>
      <c r="AX1091" s="924"/>
      <c r="AY1091" s="924"/>
      <c r="AZ1091" s="924"/>
      <c r="BA1091" s="924"/>
      <c r="BB1091" s="924"/>
      <c r="BC1091" s="924"/>
      <c r="BD1091" s="924"/>
      <c r="BE1091" s="924"/>
      <c r="BF1091" s="924"/>
    </row>
    <row r="1092" s="858" customFormat="true" ht="13.9" hidden="false" customHeight="false" outlineLevel="0" collapsed="false">
      <c r="K1092" s="924"/>
      <c r="Q1092" s="924"/>
      <c r="R1092" s="924"/>
      <c r="S1092" s="924"/>
      <c r="T1092" s="924"/>
      <c r="U1092" s="924"/>
      <c r="V1092" s="924"/>
      <c r="W1092" s="924"/>
      <c r="X1092" s="924"/>
      <c r="Y1092" s="924"/>
      <c r="Z1092" s="924"/>
      <c r="AA1092" s="924"/>
      <c r="AB1092" s="924"/>
      <c r="AC1092" s="924"/>
      <c r="AD1092" s="924"/>
      <c r="AE1092" s="924"/>
      <c r="AF1092" s="924"/>
      <c r="AG1092" s="924"/>
      <c r="AH1092" s="924"/>
      <c r="AI1092" s="924"/>
      <c r="AJ1092" s="924"/>
      <c r="AK1092" s="924"/>
      <c r="AL1092" s="924"/>
      <c r="AM1092" s="924"/>
      <c r="AN1092" s="924"/>
      <c r="AO1092" s="924"/>
      <c r="AP1092" s="924"/>
      <c r="AQ1092" s="924"/>
      <c r="AR1092" s="924"/>
      <c r="AS1092" s="924"/>
      <c r="AT1092" s="924"/>
      <c r="AU1092" s="924"/>
      <c r="AV1092" s="924"/>
      <c r="AW1092" s="924"/>
      <c r="AX1092" s="924"/>
      <c r="AY1092" s="924"/>
      <c r="AZ1092" s="924"/>
      <c r="BA1092" s="924"/>
      <c r="BB1092" s="924"/>
      <c r="BC1092" s="924"/>
      <c r="BD1092" s="924"/>
      <c r="BE1092" s="924"/>
      <c r="BF1092" s="924"/>
    </row>
    <row r="1093" s="858" customFormat="true" ht="13.9" hidden="false" customHeight="false" outlineLevel="0" collapsed="false">
      <c r="K1093" s="924"/>
      <c r="Q1093" s="924"/>
      <c r="R1093" s="924"/>
      <c r="S1093" s="924"/>
      <c r="T1093" s="924"/>
      <c r="U1093" s="924"/>
      <c r="V1093" s="924"/>
      <c r="W1093" s="924"/>
      <c r="X1093" s="924"/>
      <c r="Y1093" s="924"/>
      <c r="Z1093" s="924"/>
      <c r="AA1093" s="924"/>
      <c r="AB1093" s="924"/>
      <c r="AC1093" s="924"/>
      <c r="AD1093" s="924"/>
      <c r="AE1093" s="924"/>
      <c r="AF1093" s="924"/>
      <c r="AG1093" s="924"/>
      <c r="AH1093" s="924"/>
      <c r="AI1093" s="924"/>
      <c r="AJ1093" s="924"/>
      <c r="AK1093" s="924"/>
      <c r="AL1093" s="924"/>
      <c r="AM1093" s="924"/>
      <c r="AN1093" s="924"/>
      <c r="AO1093" s="924"/>
      <c r="AP1093" s="924"/>
      <c r="AQ1093" s="924"/>
      <c r="AR1093" s="924"/>
      <c r="AS1093" s="924"/>
      <c r="AT1093" s="924"/>
      <c r="AU1093" s="924"/>
      <c r="AV1093" s="924"/>
      <c r="AW1093" s="924"/>
      <c r="AX1093" s="924"/>
      <c r="AY1093" s="924"/>
      <c r="AZ1093" s="924"/>
      <c r="BA1093" s="924"/>
      <c r="BB1093" s="924"/>
      <c r="BC1093" s="924"/>
      <c r="BD1093" s="924"/>
      <c r="BE1093" s="924"/>
      <c r="BF1093" s="924"/>
    </row>
    <row r="1094" s="858" customFormat="true" ht="13.9" hidden="false" customHeight="false" outlineLevel="0" collapsed="false">
      <c r="K1094" s="924"/>
      <c r="Q1094" s="924"/>
      <c r="R1094" s="924"/>
      <c r="S1094" s="924"/>
      <c r="T1094" s="924"/>
      <c r="U1094" s="924"/>
      <c r="V1094" s="924"/>
      <c r="W1094" s="924"/>
      <c r="X1094" s="924"/>
      <c r="Y1094" s="924"/>
      <c r="Z1094" s="924"/>
      <c r="AA1094" s="924"/>
      <c r="AB1094" s="924"/>
      <c r="AC1094" s="924"/>
      <c r="AD1094" s="924"/>
      <c r="AE1094" s="924"/>
      <c r="AF1094" s="924"/>
      <c r="AG1094" s="924"/>
      <c r="AH1094" s="924"/>
      <c r="AI1094" s="924"/>
      <c r="AJ1094" s="924"/>
      <c r="AK1094" s="924"/>
      <c r="AL1094" s="924"/>
      <c r="AM1094" s="924"/>
      <c r="AN1094" s="924"/>
      <c r="AO1094" s="924"/>
      <c r="AP1094" s="924"/>
      <c r="AQ1094" s="924"/>
      <c r="AR1094" s="924"/>
      <c r="AS1094" s="924"/>
      <c r="AT1094" s="924"/>
      <c r="AU1094" s="924"/>
      <c r="AV1094" s="924"/>
      <c r="AW1094" s="924"/>
      <c r="AX1094" s="924"/>
      <c r="AY1094" s="924"/>
      <c r="AZ1094" s="924"/>
      <c r="BA1094" s="924"/>
      <c r="BB1094" s="924"/>
      <c r="BC1094" s="924"/>
      <c r="BD1094" s="924"/>
      <c r="BE1094" s="924"/>
      <c r="BF1094" s="924"/>
    </row>
    <row r="1095" s="858" customFormat="true" ht="13.9" hidden="false" customHeight="false" outlineLevel="0" collapsed="false">
      <c r="K1095" s="924"/>
      <c r="Q1095" s="924"/>
      <c r="R1095" s="924"/>
      <c r="S1095" s="924"/>
      <c r="T1095" s="924"/>
      <c r="U1095" s="924"/>
      <c r="V1095" s="924"/>
      <c r="W1095" s="924"/>
      <c r="X1095" s="924"/>
      <c r="Y1095" s="924"/>
      <c r="Z1095" s="924"/>
      <c r="AA1095" s="924"/>
      <c r="AB1095" s="924"/>
      <c r="AC1095" s="924"/>
      <c r="AD1095" s="924"/>
      <c r="AE1095" s="924"/>
      <c r="AF1095" s="924"/>
      <c r="AG1095" s="924"/>
      <c r="AH1095" s="924"/>
      <c r="AI1095" s="924"/>
      <c r="AJ1095" s="924"/>
      <c r="AK1095" s="924"/>
      <c r="AL1095" s="924"/>
      <c r="AM1095" s="924"/>
      <c r="AN1095" s="924"/>
      <c r="AO1095" s="924"/>
      <c r="AP1095" s="924"/>
      <c r="AQ1095" s="924"/>
      <c r="AR1095" s="924"/>
      <c r="AS1095" s="924"/>
      <c r="AT1095" s="924"/>
      <c r="AU1095" s="924"/>
      <c r="AV1095" s="924"/>
      <c r="AW1095" s="924"/>
      <c r="AX1095" s="924"/>
      <c r="AY1095" s="924"/>
      <c r="AZ1095" s="924"/>
      <c r="BA1095" s="924"/>
      <c r="BB1095" s="924"/>
      <c r="BC1095" s="924"/>
      <c r="BD1095" s="924"/>
      <c r="BE1095" s="924"/>
      <c r="BF1095" s="924"/>
    </row>
    <row r="1096" s="858" customFormat="true" ht="13.9" hidden="false" customHeight="false" outlineLevel="0" collapsed="false">
      <c r="K1096" s="924"/>
      <c r="Q1096" s="924"/>
      <c r="R1096" s="924"/>
      <c r="S1096" s="924"/>
      <c r="T1096" s="924"/>
      <c r="U1096" s="924"/>
      <c r="V1096" s="924"/>
      <c r="W1096" s="924"/>
      <c r="X1096" s="924"/>
      <c r="Y1096" s="924"/>
      <c r="Z1096" s="924"/>
      <c r="AA1096" s="924"/>
      <c r="AB1096" s="924"/>
      <c r="AC1096" s="924"/>
      <c r="AD1096" s="924"/>
      <c r="AE1096" s="924"/>
      <c r="AF1096" s="924"/>
      <c r="AG1096" s="924"/>
      <c r="AH1096" s="924"/>
      <c r="AI1096" s="924"/>
      <c r="AJ1096" s="924"/>
      <c r="AK1096" s="924"/>
      <c r="AL1096" s="924"/>
      <c r="AM1096" s="924"/>
      <c r="AN1096" s="924"/>
      <c r="AO1096" s="924"/>
      <c r="AP1096" s="924"/>
      <c r="AQ1096" s="924"/>
      <c r="AR1096" s="924"/>
      <c r="AS1096" s="924"/>
      <c r="AT1096" s="924"/>
      <c r="AU1096" s="924"/>
      <c r="AV1096" s="924"/>
      <c r="AW1096" s="924"/>
      <c r="AX1096" s="924"/>
      <c r="AY1096" s="924"/>
      <c r="AZ1096" s="924"/>
      <c r="BA1096" s="924"/>
      <c r="BB1096" s="924"/>
      <c r="BC1096" s="924"/>
      <c r="BD1096" s="924"/>
      <c r="BE1096" s="924"/>
      <c r="BF1096" s="924"/>
    </row>
    <row r="1097" s="858" customFormat="true" ht="13.9" hidden="false" customHeight="false" outlineLevel="0" collapsed="false">
      <c r="K1097" s="924"/>
      <c r="Q1097" s="924"/>
      <c r="R1097" s="924"/>
      <c r="S1097" s="924"/>
      <c r="T1097" s="924"/>
      <c r="U1097" s="924"/>
      <c r="V1097" s="924"/>
      <c r="W1097" s="924"/>
      <c r="X1097" s="924"/>
      <c r="Y1097" s="924"/>
      <c r="Z1097" s="924"/>
      <c r="AA1097" s="924"/>
      <c r="AB1097" s="924"/>
      <c r="AC1097" s="924"/>
      <c r="AD1097" s="924"/>
      <c r="AE1097" s="924"/>
      <c r="AF1097" s="924"/>
      <c r="AG1097" s="924"/>
      <c r="AH1097" s="924"/>
      <c r="AI1097" s="924"/>
      <c r="AJ1097" s="924"/>
      <c r="AK1097" s="924"/>
      <c r="AL1097" s="924"/>
      <c r="AM1097" s="924"/>
      <c r="AN1097" s="924"/>
      <c r="AO1097" s="924"/>
      <c r="AP1097" s="924"/>
      <c r="AQ1097" s="924"/>
      <c r="AR1097" s="924"/>
      <c r="AS1097" s="924"/>
      <c r="AT1097" s="924"/>
      <c r="AU1097" s="924"/>
      <c r="AV1097" s="924"/>
      <c r="AW1097" s="924"/>
      <c r="AX1097" s="924"/>
      <c r="AY1097" s="924"/>
      <c r="AZ1097" s="924"/>
      <c r="BA1097" s="924"/>
      <c r="BB1097" s="924"/>
      <c r="BC1097" s="924"/>
      <c r="BD1097" s="924"/>
      <c r="BE1097" s="924"/>
      <c r="BF1097" s="924"/>
    </row>
    <row r="1098" s="858" customFormat="true" ht="13.9" hidden="false" customHeight="false" outlineLevel="0" collapsed="false">
      <c r="K1098" s="924"/>
      <c r="Q1098" s="924"/>
      <c r="R1098" s="924"/>
      <c r="S1098" s="924"/>
      <c r="T1098" s="924"/>
      <c r="U1098" s="924"/>
      <c r="V1098" s="924"/>
      <c r="W1098" s="924"/>
      <c r="X1098" s="924"/>
      <c r="Y1098" s="924"/>
      <c r="Z1098" s="924"/>
      <c r="AA1098" s="924"/>
      <c r="AB1098" s="924"/>
      <c r="AC1098" s="924"/>
      <c r="AD1098" s="924"/>
      <c r="AE1098" s="924"/>
      <c r="AF1098" s="924"/>
      <c r="AG1098" s="924"/>
      <c r="AH1098" s="924"/>
      <c r="AI1098" s="924"/>
      <c r="AJ1098" s="924"/>
      <c r="AK1098" s="924"/>
      <c r="AL1098" s="924"/>
      <c r="AM1098" s="924"/>
      <c r="AN1098" s="924"/>
      <c r="AO1098" s="924"/>
      <c r="AP1098" s="924"/>
      <c r="AQ1098" s="924"/>
      <c r="AR1098" s="924"/>
      <c r="AS1098" s="924"/>
      <c r="AT1098" s="924"/>
      <c r="AU1098" s="924"/>
      <c r="AV1098" s="924"/>
      <c r="AW1098" s="924"/>
      <c r="AX1098" s="924"/>
      <c r="AY1098" s="924"/>
      <c r="AZ1098" s="924"/>
      <c r="BA1098" s="924"/>
      <c r="BB1098" s="924"/>
      <c r="BC1098" s="924"/>
      <c r="BD1098" s="924"/>
      <c r="BE1098" s="924"/>
      <c r="BF1098" s="924"/>
    </row>
    <row r="1099" s="858" customFormat="true" ht="13.9" hidden="false" customHeight="false" outlineLevel="0" collapsed="false">
      <c r="K1099" s="924"/>
      <c r="Q1099" s="924"/>
      <c r="R1099" s="924"/>
      <c r="S1099" s="924"/>
      <c r="T1099" s="924"/>
      <c r="U1099" s="924"/>
      <c r="V1099" s="924"/>
      <c r="W1099" s="924"/>
      <c r="X1099" s="924"/>
      <c r="Y1099" s="924"/>
      <c r="Z1099" s="924"/>
      <c r="AA1099" s="924"/>
      <c r="AB1099" s="924"/>
      <c r="AC1099" s="924"/>
      <c r="AD1099" s="924"/>
      <c r="AE1099" s="924"/>
      <c r="AF1099" s="924"/>
      <c r="AG1099" s="924"/>
      <c r="AH1099" s="924"/>
      <c r="AI1099" s="924"/>
      <c r="AJ1099" s="924"/>
      <c r="AK1099" s="924"/>
      <c r="AL1099" s="924"/>
      <c r="AM1099" s="924"/>
      <c r="AN1099" s="924"/>
      <c r="AO1099" s="924"/>
      <c r="AP1099" s="924"/>
      <c r="AQ1099" s="924"/>
      <c r="AR1099" s="924"/>
      <c r="AS1099" s="924"/>
      <c r="AT1099" s="924"/>
      <c r="AU1099" s="924"/>
      <c r="AV1099" s="924"/>
      <c r="AW1099" s="924"/>
      <c r="AX1099" s="924"/>
      <c r="AY1099" s="924"/>
      <c r="AZ1099" s="924"/>
      <c r="BA1099" s="924"/>
      <c r="BB1099" s="924"/>
      <c r="BC1099" s="924"/>
      <c r="BD1099" s="924"/>
      <c r="BE1099" s="924"/>
      <c r="BF1099" s="924"/>
    </row>
    <row r="1100" s="858" customFormat="true" ht="13.9" hidden="false" customHeight="false" outlineLevel="0" collapsed="false">
      <c r="K1100" s="924"/>
      <c r="Q1100" s="924"/>
      <c r="R1100" s="924"/>
      <c r="S1100" s="924"/>
      <c r="T1100" s="924"/>
      <c r="U1100" s="924"/>
      <c r="V1100" s="924"/>
      <c r="W1100" s="924"/>
      <c r="X1100" s="924"/>
      <c r="Y1100" s="924"/>
      <c r="Z1100" s="924"/>
      <c r="AA1100" s="924"/>
      <c r="AB1100" s="924"/>
      <c r="AC1100" s="924"/>
      <c r="AD1100" s="924"/>
      <c r="AE1100" s="924"/>
      <c r="AF1100" s="924"/>
      <c r="AG1100" s="924"/>
      <c r="AH1100" s="924"/>
      <c r="AI1100" s="924"/>
      <c r="AJ1100" s="924"/>
      <c r="AK1100" s="924"/>
      <c r="AL1100" s="924"/>
      <c r="AM1100" s="924"/>
      <c r="AN1100" s="924"/>
      <c r="AO1100" s="924"/>
      <c r="AP1100" s="924"/>
      <c r="AQ1100" s="924"/>
      <c r="AR1100" s="924"/>
      <c r="AS1100" s="924"/>
      <c r="AT1100" s="924"/>
      <c r="AU1100" s="924"/>
      <c r="AV1100" s="924"/>
      <c r="AW1100" s="924"/>
      <c r="AX1100" s="924"/>
      <c r="AY1100" s="924"/>
      <c r="AZ1100" s="924"/>
      <c r="BA1100" s="924"/>
      <c r="BB1100" s="924"/>
      <c r="BC1100" s="924"/>
      <c r="BD1100" s="924"/>
      <c r="BE1100" s="924"/>
      <c r="BF1100" s="924"/>
    </row>
    <row r="1101" s="858" customFormat="true" ht="13.9" hidden="false" customHeight="false" outlineLevel="0" collapsed="false">
      <c r="K1101" s="924"/>
      <c r="Q1101" s="924"/>
      <c r="R1101" s="924"/>
      <c r="S1101" s="924"/>
      <c r="T1101" s="924"/>
      <c r="U1101" s="924"/>
      <c r="V1101" s="924"/>
      <c r="W1101" s="924"/>
      <c r="X1101" s="924"/>
      <c r="Y1101" s="924"/>
      <c r="Z1101" s="924"/>
      <c r="AA1101" s="924"/>
      <c r="AB1101" s="924"/>
      <c r="AC1101" s="924"/>
      <c r="AD1101" s="924"/>
      <c r="AE1101" s="924"/>
      <c r="AF1101" s="924"/>
      <c r="AG1101" s="924"/>
      <c r="AH1101" s="924"/>
      <c r="AI1101" s="924"/>
      <c r="AJ1101" s="924"/>
      <c r="AK1101" s="924"/>
      <c r="AL1101" s="924"/>
      <c r="AM1101" s="924"/>
      <c r="AN1101" s="924"/>
      <c r="AO1101" s="924"/>
      <c r="AP1101" s="924"/>
      <c r="AQ1101" s="924"/>
      <c r="AR1101" s="924"/>
      <c r="AS1101" s="924"/>
      <c r="AT1101" s="924"/>
      <c r="AU1101" s="924"/>
      <c r="AV1101" s="924"/>
      <c r="AW1101" s="924"/>
      <c r="AX1101" s="924"/>
      <c r="AY1101" s="924"/>
      <c r="AZ1101" s="924"/>
      <c r="BA1101" s="924"/>
      <c r="BB1101" s="924"/>
      <c r="BC1101" s="924"/>
      <c r="BD1101" s="924"/>
      <c r="BE1101" s="924"/>
      <c r="BF1101" s="924"/>
    </row>
    <row r="1102" s="858" customFormat="true" ht="13.9" hidden="false" customHeight="false" outlineLevel="0" collapsed="false">
      <c r="K1102" s="924"/>
      <c r="Q1102" s="924"/>
      <c r="R1102" s="924"/>
      <c r="S1102" s="924"/>
      <c r="T1102" s="924"/>
      <c r="U1102" s="924"/>
      <c r="V1102" s="924"/>
      <c r="W1102" s="924"/>
      <c r="X1102" s="924"/>
      <c r="Y1102" s="924"/>
      <c r="Z1102" s="924"/>
      <c r="AA1102" s="924"/>
      <c r="AB1102" s="924"/>
      <c r="AC1102" s="924"/>
      <c r="AD1102" s="924"/>
      <c r="AE1102" s="924"/>
      <c r="AF1102" s="924"/>
      <c r="AG1102" s="924"/>
      <c r="AH1102" s="924"/>
      <c r="AI1102" s="924"/>
      <c r="AJ1102" s="924"/>
      <c r="AK1102" s="924"/>
      <c r="AL1102" s="924"/>
      <c r="AM1102" s="924"/>
      <c r="AN1102" s="924"/>
      <c r="AO1102" s="924"/>
      <c r="AP1102" s="924"/>
      <c r="AQ1102" s="924"/>
      <c r="AR1102" s="924"/>
      <c r="AS1102" s="924"/>
      <c r="AT1102" s="924"/>
      <c r="AU1102" s="924"/>
      <c r="AV1102" s="924"/>
      <c r="AW1102" s="924"/>
      <c r="AX1102" s="924"/>
      <c r="AY1102" s="924"/>
      <c r="AZ1102" s="924"/>
      <c r="BA1102" s="924"/>
      <c r="BB1102" s="924"/>
      <c r="BC1102" s="924"/>
      <c r="BD1102" s="924"/>
      <c r="BE1102" s="924"/>
      <c r="BF1102" s="924"/>
    </row>
    <row r="1103" s="858" customFormat="true" ht="13.9" hidden="false" customHeight="false" outlineLevel="0" collapsed="false">
      <c r="K1103" s="924"/>
      <c r="Q1103" s="924"/>
      <c r="R1103" s="924"/>
      <c r="S1103" s="924"/>
      <c r="T1103" s="924"/>
      <c r="U1103" s="924"/>
      <c r="V1103" s="924"/>
      <c r="W1103" s="924"/>
      <c r="X1103" s="924"/>
      <c r="Y1103" s="924"/>
      <c r="Z1103" s="924"/>
      <c r="AA1103" s="924"/>
      <c r="AB1103" s="924"/>
      <c r="AC1103" s="924"/>
      <c r="AD1103" s="924"/>
      <c r="AE1103" s="924"/>
      <c r="AF1103" s="924"/>
      <c r="AG1103" s="924"/>
      <c r="AH1103" s="924"/>
      <c r="AI1103" s="924"/>
      <c r="AJ1103" s="924"/>
      <c r="AK1103" s="924"/>
      <c r="AL1103" s="924"/>
      <c r="AM1103" s="924"/>
      <c r="AN1103" s="924"/>
      <c r="AO1103" s="924"/>
      <c r="AP1103" s="924"/>
      <c r="AQ1103" s="924"/>
      <c r="AR1103" s="924"/>
      <c r="AS1103" s="924"/>
      <c r="AT1103" s="924"/>
      <c r="AU1103" s="924"/>
      <c r="AV1103" s="924"/>
      <c r="AW1103" s="924"/>
      <c r="AX1103" s="924"/>
      <c r="AY1103" s="924"/>
      <c r="AZ1103" s="924"/>
      <c r="BA1103" s="924"/>
      <c r="BB1103" s="924"/>
      <c r="BC1103" s="924"/>
      <c r="BD1103" s="924"/>
      <c r="BE1103" s="924"/>
      <c r="BF1103" s="924"/>
    </row>
    <row r="1104" s="858" customFormat="true" ht="13.9" hidden="false" customHeight="false" outlineLevel="0" collapsed="false">
      <c r="K1104" s="924"/>
      <c r="Q1104" s="924"/>
      <c r="R1104" s="924"/>
      <c r="S1104" s="924"/>
      <c r="T1104" s="924"/>
      <c r="U1104" s="924"/>
      <c r="V1104" s="924"/>
      <c r="W1104" s="924"/>
      <c r="X1104" s="924"/>
      <c r="Y1104" s="924"/>
      <c r="Z1104" s="924"/>
      <c r="AA1104" s="924"/>
      <c r="AB1104" s="924"/>
      <c r="AC1104" s="924"/>
      <c r="AD1104" s="924"/>
      <c r="AE1104" s="924"/>
      <c r="AF1104" s="924"/>
      <c r="AG1104" s="924"/>
      <c r="AH1104" s="924"/>
      <c r="AI1104" s="924"/>
      <c r="AJ1104" s="924"/>
      <c r="AK1104" s="924"/>
      <c r="AL1104" s="924"/>
      <c r="AM1104" s="924"/>
      <c r="AN1104" s="924"/>
      <c r="AO1104" s="924"/>
      <c r="AP1104" s="924"/>
      <c r="AQ1104" s="924"/>
      <c r="AR1104" s="924"/>
      <c r="AS1104" s="924"/>
      <c r="AT1104" s="924"/>
      <c r="AU1104" s="924"/>
      <c r="AV1104" s="924"/>
      <c r="AW1104" s="924"/>
      <c r="AX1104" s="924"/>
      <c r="AY1104" s="924"/>
      <c r="AZ1104" s="924"/>
      <c r="BA1104" s="924"/>
      <c r="BB1104" s="924"/>
      <c r="BC1104" s="924"/>
      <c r="BD1104" s="924"/>
      <c r="BE1104" s="924"/>
      <c r="BF1104" s="924"/>
    </row>
    <row r="1105" s="858" customFormat="true" ht="13.9" hidden="false" customHeight="false" outlineLevel="0" collapsed="false">
      <c r="K1105" s="924"/>
      <c r="Q1105" s="924"/>
      <c r="R1105" s="924"/>
      <c r="S1105" s="924"/>
      <c r="T1105" s="924"/>
      <c r="U1105" s="924"/>
      <c r="V1105" s="924"/>
      <c r="W1105" s="924"/>
      <c r="X1105" s="924"/>
      <c r="Y1105" s="924"/>
      <c r="Z1105" s="924"/>
      <c r="AA1105" s="924"/>
      <c r="AB1105" s="924"/>
      <c r="AC1105" s="924"/>
      <c r="AD1105" s="924"/>
      <c r="AE1105" s="924"/>
      <c r="AF1105" s="924"/>
      <c r="AG1105" s="924"/>
      <c r="AH1105" s="924"/>
      <c r="AI1105" s="924"/>
      <c r="AJ1105" s="924"/>
      <c r="AK1105" s="924"/>
      <c r="AL1105" s="924"/>
      <c r="AM1105" s="924"/>
      <c r="AN1105" s="924"/>
      <c r="AO1105" s="924"/>
      <c r="AP1105" s="924"/>
      <c r="AQ1105" s="924"/>
      <c r="AR1105" s="924"/>
      <c r="AS1105" s="924"/>
      <c r="AT1105" s="924"/>
      <c r="AU1105" s="924"/>
      <c r="AV1105" s="924"/>
      <c r="AW1105" s="924"/>
      <c r="AX1105" s="924"/>
      <c r="AY1105" s="924"/>
      <c r="AZ1105" s="924"/>
      <c r="BA1105" s="924"/>
      <c r="BB1105" s="924"/>
      <c r="BC1105" s="924"/>
      <c r="BD1105" s="924"/>
      <c r="BE1105" s="924"/>
      <c r="BF1105" s="924"/>
    </row>
    <row r="1106" s="858" customFormat="true" ht="13.9" hidden="false" customHeight="false" outlineLevel="0" collapsed="false">
      <c r="K1106" s="924"/>
      <c r="Q1106" s="924"/>
      <c r="R1106" s="924"/>
      <c r="S1106" s="924"/>
      <c r="T1106" s="924"/>
      <c r="U1106" s="924"/>
      <c r="V1106" s="924"/>
      <c r="W1106" s="924"/>
      <c r="X1106" s="924"/>
      <c r="Y1106" s="924"/>
      <c r="Z1106" s="924"/>
      <c r="AA1106" s="924"/>
      <c r="AB1106" s="924"/>
      <c r="AC1106" s="924"/>
      <c r="AD1106" s="924"/>
      <c r="AE1106" s="924"/>
      <c r="AF1106" s="924"/>
      <c r="AG1106" s="924"/>
      <c r="AH1106" s="924"/>
      <c r="AI1106" s="924"/>
      <c r="AJ1106" s="924"/>
      <c r="AK1106" s="924"/>
      <c r="AL1106" s="924"/>
      <c r="AM1106" s="924"/>
      <c r="AN1106" s="924"/>
      <c r="AO1106" s="924"/>
      <c r="AP1106" s="924"/>
      <c r="AQ1106" s="924"/>
      <c r="AR1106" s="924"/>
      <c r="AS1106" s="924"/>
      <c r="AT1106" s="924"/>
      <c r="AU1106" s="924"/>
      <c r="AV1106" s="924"/>
      <c r="AW1106" s="924"/>
      <c r="AX1106" s="924"/>
      <c r="AY1106" s="924"/>
      <c r="AZ1106" s="924"/>
      <c r="BA1106" s="924"/>
      <c r="BB1106" s="924"/>
      <c r="BC1106" s="924"/>
      <c r="BD1106" s="924"/>
      <c r="BE1106" s="924"/>
      <c r="BF1106" s="924"/>
    </row>
    <row r="1107" s="858" customFormat="true" ht="13.9" hidden="false" customHeight="false" outlineLevel="0" collapsed="false">
      <c r="K1107" s="924"/>
      <c r="Q1107" s="924"/>
      <c r="R1107" s="924"/>
      <c r="S1107" s="924"/>
      <c r="T1107" s="924"/>
      <c r="U1107" s="924"/>
      <c r="V1107" s="924"/>
      <c r="W1107" s="924"/>
      <c r="X1107" s="924"/>
      <c r="Y1107" s="924"/>
      <c r="Z1107" s="924"/>
      <c r="AA1107" s="924"/>
      <c r="AB1107" s="924"/>
      <c r="AC1107" s="924"/>
      <c r="AD1107" s="924"/>
      <c r="AE1107" s="924"/>
      <c r="AF1107" s="924"/>
      <c r="AG1107" s="924"/>
      <c r="AH1107" s="924"/>
      <c r="AI1107" s="924"/>
      <c r="AJ1107" s="924"/>
      <c r="AK1107" s="924"/>
      <c r="AL1107" s="924"/>
      <c r="AM1107" s="924"/>
      <c r="AN1107" s="924"/>
      <c r="AO1107" s="924"/>
      <c r="AP1107" s="924"/>
      <c r="AQ1107" s="924"/>
      <c r="AR1107" s="924"/>
      <c r="AS1107" s="924"/>
      <c r="AT1107" s="924"/>
      <c r="AU1107" s="924"/>
      <c r="AV1107" s="924"/>
      <c r="AW1107" s="924"/>
      <c r="AX1107" s="924"/>
      <c r="AY1107" s="924"/>
      <c r="AZ1107" s="924"/>
      <c r="BA1107" s="924"/>
      <c r="BB1107" s="924"/>
      <c r="BC1107" s="924"/>
      <c r="BD1107" s="924"/>
      <c r="BE1107" s="924"/>
      <c r="BF1107" s="924"/>
    </row>
    <row r="1108" s="858" customFormat="true" ht="13.9" hidden="false" customHeight="false" outlineLevel="0" collapsed="false">
      <c r="K1108" s="924"/>
      <c r="Q1108" s="924"/>
      <c r="R1108" s="924"/>
      <c r="S1108" s="924"/>
      <c r="T1108" s="924"/>
      <c r="U1108" s="924"/>
      <c r="V1108" s="924"/>
      <c r="W1108" s="924"/>
      <c r="X1108" s="924"/>
      <c r="Y1108" s="924"/>
      <c r="Z1108" s="924"/>
      <c r="AA1108" s="924"/>
      <c r="AB1108" s="924"/>
      <c r="AC1108" s="924"/>
      <c r="AD1108" s="924"/>
      <c r="AE1108" s="924"/>
      <c r="AF1108" s="924"/>
      <c r="AG1108" s="924"/>
      <c r="AH1108" s="924"/>
      <c r="AI1108" s="924"/>
      <c r="AJ1108" s="924"/>
      <c r="AK1108" s="924"/>
      <c r="AL1108" s="924"/>
      <c r="AM1108" s="924"/>
      <c r="AN1108" s="924"/>
      <c r="AO1108" s="924"/>
      <c r="AP1108" s="924"/>
      <c r="AQ1108" s="924"/>
      <c r="AR1108" s="924"/>
      <c r="AS1108" s="924"/>
      <c r="AT1108" s="924"/>
      <c r="AU1108" s="924"/>
      <c r="AV1108" s="924"/>
      <c r="AW1108" s="924"/>
      <c r="AX1108" s="924"/>
      <c r="AY1108" s="924"/>
      <c r="AZ1108" s="924"/>
      <c r="BA1108" s="924"/>
      <c r="BB1108" s="924"/>
      <c r="BC1108" s="924"/>
      <c r="BD1108" s="924"/>
      <c r="BE1108" s="924"/>
      <c r="BF1108" s="924"/>
    </row>
    <row r="1109" s="858" customFormat="true" ht="13.9" hidden="false" customHeight="false" outlineLevel="0" collapsed="false">
      <c r="K1109" s="924"/>
      <c r="Q1109" s="924"/>
      <c r="R1109" s="924"/>
      <c r="S1109" s="924"/>
      <c r="T1109" s="924"/>
      <c r="U1109" s="924"/>
      <c r="V1109" s="924"/>
      <c r="W1109" s="924"/>
      <c r="X1109" s="924"/>
      <c r="Y1109" s="924"/>
      <c r="Z1109" s="924"/>
      <c r="AA1109" s="924"/>
      <c r="AB1109" s="924"/>
      <c r="AC1109" s="924"/>
      <c r="AD1109" s="924"/>
      <c r="AE1109" s="924"/>
      <c r="AF1109" s="924"/>
      <c r="AG1109" s="924"/>
      <c r="AH1109" s="924"/>
      <c r="AI1109" s="924"/>
      <c r="AJ1109" s="924"/>
      <c r="AK1109" s="924"/>
      <c r="AL1109" s="924"/>
      <c r="AM1109" s="924"/>
      <c r="AN1109" s="924"/>
      <c r="AO1109" s="924"/>
      <c r="AP1109" s="924"/>
      <c r="AQ1109" s="924"/>
      <c r="AR1109" s="924"/>
      <c r="AS1109" s="924"/>
      <c r="AT1109" s="924"/>
      <c r="AU1109" s="924"/>
      <c r="AV1109" s="924"/>
      <c r="AW1109" s="924"/>
      <c r="AX1109" s="924"/>
      <c r="AY1109" s="924"/>
      <c r="AZ1109" s="924"/>
      <c r="BA1109" s="924"/>
      <c r="BB1109" s="924"/>
      <c r="BC1109" s="924"/>
      <c r="BD1109" s="924"/>
      <c r="BE1109" s="924"/>
      <c r="BF1109" s="924"/>
    </row>
    <row r="1110" s="858" customFormat="true" ht="13.9" hidden="false" customHeight="false" outlineLevel="0" collapsed="false">
      <c r="K1110" s="924"/>
      <c r="Q1110" s="924"/>
      <c r="R1110" s="924"/>
      <c r="S1110" s="924"/>
      <c r="T1110" s="924"/>
      <c r="U1110" s="924"/>
      <c r="V1110" s="924"/>
      <c r="W1110" s="924"/>
      <c r="X1110" s="924"/>
      <c r="Y1110" s="924"/>
      <c r="Z1110" s="924"/>
      <c r="AA1110" s="924"/>
      <c r="AB1110" s="924"/>
      <c r="AC1110" s="924"/>
      <c r="AD1110" s="924"/>
      <c r="AE1110" s="924"/>
      <c r="AF1110" s="924"/>
      <c r="AG1110" s="924"/>
      <c r="AH1110" s="924"/>
      <c r="AI1110" s="924"/>
      <c r="AJ1110" s="924"/>
      <c r="AK1110" s="924"/>
      <c r="AL1110" s="924"/>
      <c r="AM1110" s="924"/>
      <c r="AN1110" s="924"/>
      <c r="AO1110" s="924"/>
      <c r="AP1110" s="924"/>
      <c r="AQ1110" s="924"/>
      <c r="AR1110" s="924"/>
      <c r="AS1110" s="924"/>
      <c r="AT1110" s="924"/>
      <c r="AU1110" s="924"/>
      <c r="AV1110" s="924"/>
      <c r="AW1110" s="924"/>
      <c r="AX1110" s="924"/>
      <c r="AY1110" s="924"/>
      <c r="AZ1110" s="924"/>
      <c r="BA1110" s="924"/>
      <c r="BB1110" s="924"/>
      <c r="BC1110" s="924"/>
      <c r="BD1110" s="924"/>
      <c r="BE1110" s="924"/>
      <c r="BF1110" s="924"/>
    </row>
    <row r="1111" s="858" customFormat="true" ht="13.9" hidden="false" customHeight="false" outlineLevel="0" collapsed="false">
      <c r="K1111" s="924"/>
      <c r="Q1111" s="924"/>
      <c r="R1111" s="924"/>
      <c r="S1111" s="924"/>
      <c r="T1111" s="924"/>
      <c r="U1111" s="924"/>
      <c r="V1111" s="924"/>
      <c r="W1111" s="924"/>
      <c r="X1111" s="924"/>
      <c r="Y1111" s="924"/>
      <c r="Z1111" s="924"/>
      <c r="AA1111" s="924"/>
      <c r="AB1111" s="924"/>
      <c r="AC1111" s="924"/>
      <c r="AD1111" s="924"/>
      <c r="AE1111" s="924"/>
      <c r="AF1111" s="924"/>
      <c r="AG1111" s="924"/>
      <c r="AH1111" s="924"/>
      <c r="AI1111" s="924"/>
      <c r="AJ1111" s="924"/>
      <c r="AK1111" s="924"/>
      <c r="AL1111" s="924"/>
      <c r="AM1111" s="924"/>
      <c r="AN1111" s="924"/>
      <c r="AO1111" s="924"/>
      <c r="AP1111" s="924"/>
      <c r="AQ1111" s="924"/>
      <c r="AR1111" s="924"/>
      <c r="AS1111" s="924"/>
      <c r="AT1111" s="924"/>
      <c r="AU1111" s="924"/>
      <c r="AV1111" s="924"/>
      <c r="AW1111" s="924"/>
      <c r="AX1111" s="924"/>
      <c r="AY1111" s="924"/>
      <c r="AZ1111" s="924"/>
      <c r="BA1111" s="924"/>
      <c r="BB1111" s="924"/>
      <c r="BC1111" s="924"/>
      <c r="BD1111" s="924"/>
      <c r="BE1111" s="924"/>
      <c r="BF1111" s="924"/>
    </row>
    <row r="1112" s="858" customFormat="true" ht="13.9" hidden="false" customHeight="false" outlineLevel="0" collapsed="false">
      <c r="K1112" s="924"/>
      <c r="Q1112" s="924"/>
      <c r="R1112" s="924"/>
      <c r="S1112" s="924"/>
      <c r="T1112" s="924"/>
      <c r="U1112" s="924"/>
      <c r="V1112" s="924"/>
      <c r="W1112" s="924"/>
      <c r="X1112" s="924"/>
      <c r="Y1112" s="924"/>
      <c r="Z1112" s="924"/>
      <c r="AA1112" s="924"/>
      <c r="AB1112" s="924"/>
      <c r="AC1112" s="924"/>
      <c r="AD1112" s="924"/>
      <c r="AE1112" s="924"/>
      <c r="AF1112" s="924"/>
      <c r="AG1112" s="924"/>
      <c r="AH1112" s="924"/>
      <c r="AI1112" s="924"/>
      <c r="AJ1112" s="924"/>
      <c r="AK1112" s="924"/>
      <c r="AL1112" s="924"/>
      <c r="AM1112" s="924"/>
      <c r="AN1112" s="924"/>
      <c r="AO1112" s="924"/>
      <c r="AP1112" s="924"/>
      <c r="AQ1112" s="924"/>
      <c r="AR1112" s="924"/>
      <c r="AS1112" s="924"/>
      <c r="AT1112" s="924"/>
      <c r="AU1112" s="924"/>
      <c r="AV1112" s="924"/>
      <c r="AW1112" s="924"/>
      <c r="AX1112" s="924"/>
      <c r="AY1112" s="924"/>
      <c r="AZ1112" s="924"/>
      <c r="BA1112" s="924"/>
      <c r="BB1112" s="924"/>
      <c r="BC1112" s="924"/>
      <c r="BD1112" s="924"/>
      <c r="BE1112" s="924"/>
      <c r="BF1112" s="924"/>
    </row>
    <row r="1113" s="858" customFormat="true" ht="13.9" hidden="false" customHeight="false" outlineLevel="0" collapsed="false">
      <c r="K1113" s="924"/>
      <c r="Q1113" s="924"/>
      <c r="R1113" s="924"/>
      <c r="S1113" s="924"/>
      <c r="T1113" s="924"/>
      <c r="U1113" s="924"/>
      <c r="V1113" s="924"/>
      <c r="W1113" s="924"/>
      <c r="X1113" s="924"/>
      <c r="Y1113" s="924"/>
      <c r="Z1113" s="924"/>
      <c r="AA1113" s="924"/>
      <c r="AB1113" s="924"/>
      <c r="AC1113" s="924"/>
      <c r="AD1113" s="924"/>
      <c r="AE1113" s="924"/>
      <c r="AF1113" s="924"/>
      <c r="AG1113" s="924"/>
      <c r="AH1113" s="924"/>
      <c r="AI1113" s="924"/>
      <c r="AJ1113" s="924"/>
      <c r="AK1113" s="924"/>
      <c r="AL1113" s="924"/>
      <c r="AM1113" s="924"/>
      <c r="AN1113" s="924"/>
      <c r="AO1113" s="924"/>
      <c r="AP1113" s="924"/>
      <c r="AQ1113" s="924"/>
      <c r="AR1113" s="924"/>
      <c r="AS1113" s="924"/>
      <c r="AT1113" s="924"/>
      <c r="AU1113" s="924"/>
      <c r="AV1113" s="924"/>
      <c r="AW1113" s="924"/>
      <c r="AX1113" s="924"/>
      <c r="AY1113" s="924"/>
      <c r="AZ1113" s="924"/>
      <c r="BA1113" s="924"/>
      <c r="BB1113" s="924"/>
      <c r="BC1113" s="924"/>
      <c r="BD1113" s="924"/>
      <c r="BE1113" s="924"/>
      <c r="BF1113" s="924"/>
    </row>
    <row r="1114" s="858" customFormat="true" ht="13.9" hidden="false" customHeight="false" outlineLevel="0" collapsed="false">
      <c r="K1114" s="924"/>
      <c r="Q1114" s="924"/>
      <c r="R1114" s="924"/>
      <c r="S1114" s="924"/>
      <c r="T1114" s="924"/>
      <c r="U1114" s="924"/>
      <c r="V1114" s="924"/>
      <c r="W1114" s="924"/>
      <c r="X1114" s="924"/>
      <c r="Y1114" s="924"/>
      <c r="Z1114" s="924"/>
      <c r="AA1114" s="924"/>
      <c r="AB1114" s="924"/>
      <c r="AC1114" s="924"/>
      <c r="AD1114" s="924"/>
      <c r="AE1114" s="924"/>
      <c r="AF1114" s="924"/>
      <c r="AG1114" s="924"/>
      <c r="AH1114" s="924"/>
      <c r="AI1114" s="924"/>
      <c r="AJ1114" s="924"/>
      <c r="AK1114" s="924"/>
      <c r="AL1114" s="924"/>
      <c r="AM1114" s="924"/>
      <c r="AN1114" s="924"/>
      <c r="AO1114" s="924"/>
      <c r="AP1114" s="924"/>
      <c r="AQ1114" s="924"/>
      <c r="AR1114" s="924"/>
      <c r="AS1114" s="924"/>
      <c r="AT1114" s="924"/>
      <c r="AU1114" s="924"/>
      <c r="AV1114" s="924"/>
      <c r="AW1114" s="924"/>
      <c r="AX1114" s="924"/>
      <c r="AY1114" s="924"/>
      <c r="AZ1114" s="924"/>
      <c r="BA1114" s="924"/>
      <c r="BB1114" s="924"/>
      <c r="BC1114" s="924"/>
      <c r="BD1114" s="924"/>
      <c r="BE1114" s="924"/>
      <c r="BF1114" s="924"/>
    </row>
    <row r="1115" s="858" customFormat="true" ht="13.9" hidden="false" customHeight="false" outlineLevel="0" collapsed="false">
      <c r="K1115" s="924"/>
      <c r="Q1115" s="924"/>
      <c r="R1115" s="924"/>
      <c r="S1115" s="924"/>
      <c r="T1115" s="924"/>
      <c r="U1115" s="924"/>
      <c r="V1115" s="924"/>
      <c r="W1115" s="924"/>
      <c r="X1115" s="924"/>
      <c r="Y1115" s="924"/>
      <c r="Z1115" s="924"/>
      <c r="AA1115" s="924"/>
      <c r="AB1115" s="924"/>
      <c r="AC1115" s="924"/>
      <c r="AD1115" s="924"/>
      <c r="AE1115" s="924"/>
      <c r="AF1115" s="924"/>
      <c r="AG1115" s="924"/>
      <c r="AH1115" s="924"/>
      <c r="AI1115" s="924"/>
      <c r="AJ1115" s="924"/>
      <c r="AK1115" s="924"/>
      <c r="AL1115" s="924"/>
      <c r="AM1115" s="924"/>
      <c r="AN1115" s="924"/>
      <c r="AO1115" s="924"/>
      <c r="AP1115" s="924"/>
      <c r="AQ1115" s="924"/>
      <c r="AR1115" s="924"/>
      <c r="AS1115" s="924"/>
      <c r="AT1115" s="924"/>
      <c r="AU1115" s="924"/>
      <c r="AV1115" s="924"/>
      <c r="AW1115" s="924"/>
      <c r="AX1115" s="924"/>
      <c r="AY1115" s="924"/>
      <c r="AZ1115" s="924"/>
      <c r="BA1115" s="924"/>
      <c r="BB1115" s="924"/>
      <c r="BC1115" s="924"/>
      <c r="BD1115" s="924"/>
      <c r="BE1115" s="924"/>
      <c r="BF1115" s="924"/>
    </row>
    <row r="1116" s="858" customFormat="true" ht="13.9" hidden="false" customHeight="false" outlineLevel="0" collapsed="false">
      <c r="K1116" s="924"/>
      <c r="Q1116" s="924"/>
      <c r="R1116" s="924"/>
      <c r="S1116" s="924"/>
      <c r="T1116" s="924"/>
      <c r="U1116" s="924"/>
      <c r="V1116" s="924"/>
      <c r="W1116" s="924"/>
      <c r="X1116" s="924"/>
      <c r="Y1116" s="924"/>
      <c r="Z1116" s="924"/>
      <c r="AA1116" s="924"/>
      <c r="AB1116" s="924"/>
      <c r="AC1116" s="924"/>
      <c r="AD1116" s="924"/>
      <c r="AE1116" s="924"/>
      <c r="AF1116" s="924"/>
      <c r="AG1116" s="924"/>
      <c r="AH1116" s="924"/>
      <c r="AI1116" s="924"/>
      <c r="AJ1116" s="924"/>
      <c r="AK1116" s="924"/>
      <c r="AL1116" s="924"/>
      <c r="AM1116" s="924"/>
      <c r="AN1116" s="924"/>
      <c r="AO1116" s="924"/>
      <c r="AP1116" s="924"/>
      <c r="AQ1116" s="924"/>
      <c r="AR1116" s="924"/>
      <c r="AS1116" s="924"/>
      <c r="AT1116" s="924"/>
      <c r="AU1116" s="924"/>
      <c r="AV1116" s="924"/>
      <c r="AW1116" s="924"/>
      <c r="AX1116" s="924"/>
      <c r="AY1116" s="924"/>
      <c r="AZ1116" s="924"/>
      <c r="BA1116" s="924"/>
      <c r="BB1116" s="924"/>
      <c r="BC1116" s="924"/>
      <c r="BD1116" s="924"/>
      <c r="BE1116" s="924"/>
      <c r="BF1116" s="924"/>
    </row>
    <row r="1117" s="858" customFormat="true" ht="13.9" hidden="false" customHeight="false" outlineLevel="0" collapsed="false">
      <c r="K1117" s="924"/>
      <c r="Q1117" s="924"/>
      <c r="R1117" s="924"/>
      <c r="S1117" s="924"/>
      <c r="T1117" s="924"/>
      <c r="U1117" s="924"/>
      <c r="V1117" s="924"/>
      <c r="W1117" s="924"/>
      <c r="X1117" s="924"/>
      <c r="Y1117" s="924"/>
      <c r="Z1117" s="924"/>
      <c r="AA1117" s="924"/>
      <c r="AB1117" s="924"/>
      <c r="AC1117" s="924"/>
      <c r="AD1117" s="924"/>
      <c r="AE1117" s="924"/>
      <c r="AF1117" s="924"/>
      <c r="AG1117" s="924"/>
      <c r="AH1117" s="924"/>
      <c r="AI1117" s="924"/>
      <c r="AJ1117" s="924"/>
      <c r="AK1117" s="924"/>
      <c r="AL1117" s="924"/>
      <c r="AM1117" s="924"/>
      <c r="AN1117" s="924"/>
      <c r="AO1117" s="924"/>
      <c r="AP1117" s="924"/>
      <c r="AQ1117" s="924"/>
      <c r="AR1117" s="924"/>
      <c r="AS1117" s="924"/>
      <c r="AT1117" s="924"/>
      <c r="AU1117" s="924"/>
      <c r="AV1117" s="924"/>
      <c r="AW1117" s="924"/>
      <c r="AX1117" s="924"/>
      <c r="AY1117" s="924"/>
      <c r="AZ1117" s="924"/>
      <c r="BA1117" s="924"/>
      <c r="BB1117" s="924"/>
      <c r="BC1117" s="924"/>
      <c r="BD1117" s="924"/>
      <c r="BE1117" s="924"/>
      <c r="BF1117" s="924"/>
    </row>
    <row r="1118" s="858" customFormat="true" ht="13.9" hidden="false" customHeight="false" outlineLevel="0" collapsed="false">
      <c r="K1118" s="924"/>
      <c r="Q1118" s="924"/>
      <c r="R1118" s="924"/>
      <c r="S1118" s="924"/>
      <c r="T1118" s="924"/>
      <c r="U1118" s="924"/>
      <c r="V1118" s="924"/>
      <c r="W1118" s="924"/>
      <c r="X1118" s="924"/>
      <c r="Y1118" s="924"/>
      <c r="Z1118" s="924"/>
      <c r="AA1118" s="924"/>
      <c r="AB1118" s="924"/>
      <c r="AC1118" s="924"/>
      <c r="AD1118" s="924"/>
      <c r="AE1118" s="924"/>
      <c r="AF1118" s="924"/>
      <c r="AG1118" s="924"/>
      <c r="AH1118" s="924"/>
      <c r="AI1118" s="924"/>
      <c r="AJ1118" s="924"/>
      <c r="AK1118" s="924"/>
      <c r="AL1118" s="924"/>
      <c r="AM1118" s="924"/>
      <c r="AN1118" s="924"/>
      <c r="AO1118" s="924"/>
      <c r="AP1118" s="924"/>
      <c r="AQ1118" s="924"/>
      <c r="AR1118" s="924"/>
      <c r="AS1118" s="924"/>
      <c r="AT1118" s="924"/>
      <c r="AU1118" s="924"/>
      <c r="AV1118" s="924"/>
      <c r="AW1118" s="924"/>
      <c r="AX1118" s="924"/>
      <c r="AY1118" s="924"/>
      <c r="AZ1118" s="924"/>
      <c r="BA1118" s="924"/>
      <c r="BB1118" s="924"/>
      <c r="BC1118" s="924"/>
      <c r="BD1118" s="924"/>
      <c r="BE1118" s="924"/>
      <c r="BF1118" s="924"/>
    </row>
    <row r="1119" s="858" customFormat="true" ht="13.9" hidden="false" customHeight="false" outlineLevel="0" collapsed="false">
      <c r="K1119" s="924"/>
      <c r="Q1119" s="924"/>
      <c r="R1119" s="924"/>
      <c r="S1119" s="924"/>
      <c r="T1119" s="924"/>
      <c r="U1119" s="924"/>
      <c r="V1119" s="924"/>
      <c r="W1119" s="924"/>
      <c r="X1119" s="924"/>
      <c r="Y1119" s="924"/>
      <c r="Z1119" s="924"/>
      <c r="AA1119" s="924"/>
      <c r="AB1119" s="924"/>
      <c r="AC1119" s="924"/>
      <c r="AD1119" s="924"/>
      <c r="AE1119" s="924"/>
      <c r="AF1119" s="924"/>
      <c r="AG1119" s="924"/>
      <c r="AH1119" s="924"/>
      <c r="AI1119" s="924"/>
      <c r="AJ1119" s="924"/>
      <c r="AK1119" s="924"/>
      <c r="AL1119" s="924"/>
      <c r="AM1119" s="924"/>
      <c r="AN1119" s="924"/>
      <c r="AO1119" s="924"/>
      <c r="AP1119" s="924"/>
      <c r="AQ1119" s="924"/>
      <c r="AR1119" s="924"/>
      <c r="AS1119" s="924"/>
      <c r="AT1119" s="924"/>
      <c r="AU1119" s="924"/>
      <c r="AV1119" s="924"/>
      <c r="AW1119" s="924"/>
      <c r="AX1119" s="924"/>
      <c r="AY1119" s="924"/>
      <c r="AZ1119" s="924"/>
      <c r="BA1119" s="924"/>
      <c r="BB1119" s="924"/>
      <c r="BC1119" s="924"/>
      <c r="BD1119" s="924"/>
      <c r="BE1119" s="924"/>
      <c r="BF1119" s="924"/>
    </row>
    <row r="1120" s="858" customFormat="true" ht="13.9" hidden="false" customHeight="false" outlineLevel="0" collapsed="false">
      <c r="K1120" s="924"/>
      <c r="Q1120" s="924"/>
      <c r="R1120" s="924"/>
      <c r="S1120" s="924"/>
      <c r="T1120" s="924"/>
      <c r="U1120" s="924"/>
      <c r="V1120" s="924"/>
      <c r="W1120" s="924"/>
      <c r="X1120" s="924"/>
      <c r="Y1120" s="924"/>
      <c r="Z1120" s="924"/>
      <c r="AA1120" s="924"/>
      <c r="AB1120" s="924"/>
      <c r="AC1120" s="924"/>
      <c r="AD1120" s="924"/>
      <c r="AE1120" s="924"/>
      <c r="AF1120" s="924"/>
      <c r="AG1120" s="924"/>
      <c r="AH1120" s="924"/>
      <c r="AI1120" s="924"/>
      <c r="AJ1120" s="924"/>
      <c r="AK1120" s="924"/>
      <c r="AL1120" s="924"/>
      <c r="AM1120" s="924"/>
      <c r="AN1120" s="924"/>
      <c r="AO1120" s="924"/>
      <c r="AP1120" s="924"/>
      <c r="AQ1120" s="924"/>
      <c r="AR1120" s="924"/>
      <c r="AS1120" s="924"/>
      <c r="AT1120" s="924"/>
      <c r="AU1120" s="924"/>
      <c r="AV1120" s="924"/>
      <c r="AW1120" s="924"/>
      <c r="AX1120" s="924"/>
      <c r="AY1120" s="924"/>
      <c r="AZ1120" s="924"/>
      <c r="BA1120" s="924"/>
      <c r="BB1120" s="924"/>
      <c r="BC1120" s="924"/>
      <c r="BD1120" s="924"/>
      <c r="BE1120" s="924"/>
      <c r="BF1120" s="924"/>
    </row>
    <row r="1121" s="858" customFormat="true" ht="13.9" hidden="false" customHeight="false" outlineLevel="0" collapsed="false">
      <c r="K1121" s="924"/>
      <c r="Q1121" s="924"/>
      <c r="R1121" s="924"/>
      <c r="S1121" s="924"/>
      <c r="T1121" s="924"/>
      <c r="U1121" s="924"/>
      <c r="V1121" s="924"/>
      <c r="W1121" s="924"/>
      <c r="X1121" s="924"/>
      <c r="Y1121" s="924"/>
      <c r="Z1121" s="924"/>
      <c r="AA1121" s="924"/>
      <c r="AB1121" s="924"/>
      <c r="AC1121" s="924"/>
      <c r="AD1121" s="924"/>
      <c r="AE1121" s="924"/>
      <c r="AF1121" s="924"/>
      <c r="AG1121" s="924"/>
      <c r="AH1121" s="924"/>
      <c r="AI1121" s="924"/>
      <c r="AJ1121" s="924"/>
      <c r="AK1121" s="924"/>
      <c r="AL1121" s="924"/>
      <c r="AM1121" s="924"/>
      <c r="AN1121" s="924"/>
      <c r="AO1121" s="924"/>
      <c r="AP1121" s="924"/>
      <c r="AQ1121" s="924"/>
      <c r="AR1121" s="924"/>
      <c r="AS1121" s="924"/>
      <c r="AT1121" s="924"/>
      <c r="AU1121" s="924"/>
      <c r="AV1121" s="924"/>
      <c r="AW1121" s="924"/>
      <c r="AX1121" s="924"/>
      <c r="AY1121" s="924"/>
      <c r="AZ1121" s="924"/>
      <c r="BA1121" s="924"/>
      <c r="BB1121" s="924"/>
      <c r="BC1121" s="924"/>
      <c r="BD1121" s="924"/>
      <c r="BE1121" s="924"/>
      <c r="BF1121" s="924"/>
    </row>
    <row r="1122" s="858" customFormat="true" ht="13.9" hidden="false" customHeight="false" outlineLevel="0" collapsed="false">
      <c r="K1122" s="924"/>
      <c r="Q1122" s="924"/>
      <c r="R1122" s="924"/>
      <c r="S1122" s="924"/>
      <c r="T1122" s="924"/>
      <c r="U1122" s="924"/>
      <c r="V1122" s="924"/>
      <c r="W1122" s="924"/>
      <c r="X1122" s="924"/>
      <c r="Y1122" s="924"/>
      <c r="Z1122" s="924"/>
      <c r="AA1122" s="924"/>
      <c r="AB1122" s="924"/>
      <c r="AC1122" s="924"/>
      <c r="AD1122" s="924"/>
      <c r="AE1122" s="924"/>
      <c r="AF1122" s="924"/>
      <c r="AG1122" s="924"/>
      <c r="AH1122" s="924"/>
      <c r="AI1122" s="924"/>
      <c r="AJ1122" s="924"/>
      <c r="AK1122" s="924"/>
      <c r="AL1122" s="924"/>
      <c r="AM1122" s="924"/>
      <c r="AN1122" s="924"/>
      <c r="AO1122" s="924"/>
      <c r="AP1122" s="924"/>
      <c r="AQ1122" s="924"/>
      <c r="AR1122" s="924"/>
      <c r="AS1122" s="924"/>
      <c r="AT1122" s="924"/>
      <c r="AU1122" s="924"/>
      <c r="AV1122" s="924"/>
      <c r="AW1122" s="924"/>
      <c r="AX1122" s="924"/>
      <c r="AY1122" s="924"/>
      <c r="AZ1122" s="924"/>
      <c r="BA1122" s="924"/>
      <c r="BB1122" s="924"/>
      <c r="BC1122" s="924"/>
      <c r="BD1122" s="924"/>
      <c r="BE1122" s="924"/>
      <c r="BF1122" s="924"/>
    </row>
    <row r="1123" s="858" customFormat="true" ht="13.9" hidden="false" customHeight="false" outlineLevel="0" collapsed="false">
      <c r="K1123" s="924"/>
      <c r="Q1123" s="924"/>
      <c r="R1123" s="924"/>
      <c r="S1123" s="924"/>
      <c r="T1123" s="924"/>
      <c r="U1123" s="924"/>
      <c r="V1123" s="924"/>
      <c r="W1123" s="924"/>
      <c r="X1123" s="924"/>
      <c r="Y1123" s="924"/>
      <c r="Z1123" s="924"/>
      <c r="AA1123" s="924"/>
      <c r="AB1123" s="924"/>
      <c r="AC1123" s="924"/>
      <c r="AD1123" s="924"/>
      <c r="AE1123" s="924"/>
      <c r="AF1123" s="924"/>
      <c r="AG1123" s="924"/>
      <c r="AH1123" s="924"/>
      <c r="AI1123" s="924"/>
      <c r="AJ1123" s="924"/>
      <c r="AK1123" s="924"/>
      <c r="AL1123" s="924"/>
      <c r="AM1123" s="924"/>
      <c r="AN1123" s="924"/>
      <c r="AO1123" s="924"/>
      <c r="AP1123" s="924"/>
      <c r="AQ1123" s="924"/>
      <c r="AR1123" s="924"/>
      <c r="AS1123" s="924"/>
      <c r="AT1123" s="924"/>
      <c r="AU1123" s="924"/>
      <c r="AV1123" s="924"/>
      <c r="AW1123" s="924"/>
      <c r="AX1123" s="924"/>
      <c r="AY1123" s="924"/>
      <c r="AZ1123" s="924"/>
      <c r="BA1123" s="924"/>
      <c r="BB1123" s="924"/>
      <c r="BC1123" s="924"/>
      <c r="BD1123" s="924"/>
      <c r="BE1123" s="924"/>
      <c r="BF1123" s="924"/>
    </row>
    <row r="1124" s="858" customFormat="true" ht="13.9" hidden="false" customHeight="false" outlineLevel="0" collapsed="false">
      <c r="K1124" s="924"/>
      <c r="Q1124" s="924"/>
      <c r="R1124" s="924"/>
      <c r="S1124" s="924"/>
      <c r="T1124" s="924"/>
      <c r="U1124" s="924"/>
      <c r="V1124" s="924"/>
      <c r="W1124" s="924"/>
      <c r="X1124" s="924"/>
      <c r="Y1124" s="924"/>
      <c r="Z1124" s="924"/>
      <c r="AA1124" s="924"/>
      <c r="AB1124" s="924"/>
      <c r="AC1124" s="924"/>
      <c r="AD1124" s="924"/>
      <c r="AE1124" s="924"/>
      <c r="AF1124" s="924"/>
      <c r="AG1124" s="924"/>
      <c r="AH1124" s="924"/>
      <c r="AI1124" s="924"/>
      <c r="AJ1124" s="924"/>
      <c r="AK1124" s="924"/>
      <c r="AL1124" s="924"/>
      <c r="AM1124" s="924"/>
      <c r="AN1124" s="924"/>
      <c r="AO1124" s="924"/>
      <c r="AP1124" s="924"/>
      <c r="AQ1124" s="924"/>
      <c r="AR1124" s="924"/>
      <c r="AS1124" s="924"/>
      <c r="AT1124" s="924"/>
      <c r="AU1124" s="924"/>
      <c r="AV1124" s="924"/>
      <c r="AW1124" s="924"/>
      <c r="AX1124" s="924"/>
      <c r="AY1124" s="924"/>
      <c r="AZ1124" s="924"/>
      <c r="BA1124" s="924"/>
      <c r="BB1124" s="924"/>
      <c r="BC1124" s="924"/>
      <c r="BD1124" s="924"/>
      <c r="BE1124" s="924"/>
      <c r="BF1124" s="924"/>
    </row>
    <row r="1125" s="858" customFormat="true" ht="13.9" hidden="false" customHeight="false" outlineLevel="0" collapsed="false">
      <c r="K1125" s="924"/>
      <c r="Q1125" s="924"/>
      <c r="R1125" s="924"/>
      <c r="S1125" s="924"/>
      <c r="T1125" s="924"/>
      <c r="U1125" s="924"/>
      <c r="V1125" s="924"/>
      <c r="W1125" s="924"/>
      <c r="X1125" s="924"/>
      <c r="Y1125" s="924"/>
      <c r="Z1125" s="924"/>
      <c r="AA1125" s="924"/>
      <c r="AB1125" s="924"/>
      <c r="AC1125" s="924"/>
      <c r="AD1125" s="924"/>
      <c r="AE1125" s="924"/>
      <c r="AF1125" s="924"/>
      <c r="AG1125" s="924"/>
      <c r="AH1125" s="924"/>
      <c r="AI1125" s="924"/>
      <c r="AJ1125" s="924"/>
      <c r="AK1125" s="924"/>
      <c r="AL1125" s="924"/>
      <c r="AM1125" s="924"/>
      <c r="AN1125" s="924"/>
      <c r="AO1125" s="924"/>
      <c r="AP1125" s="924"/>
      <c r="AQ1125" s="924"/>
      <c r="AR1125" s="924"/>
      <c r="AS1125" s="924"/>
      <c r="AT1125" s="924"/>
      <c r="AU1125" s="924"/>
      <c r="AV1125" s="924"/>
      <c r="AW1125" s="924"/>
      <c r="AX1125" s="924"/>
      <c r="AY1125" s="924"/>
      <c r="AZ1125" s="924"/>
      <c r="BA1125" s="924"/>
      <c r="BB1125" s="924"/>
      <c r="BC1125" s="924"/>
      <c r="BD1125" s="924"/>
      <c r="BE1125" s="924"/>
      <c r="BF1125" s="924"/>
    </row>
    <row r="1126" s="858" customFormat="true" ht="13.9" hidden="false" customHeight="false" outlineLevel="0" collapsed="false">
      <c r="K1126" s="924"/>
      <c r="Q1126" s="924"/>
      <c r="R1126" s="924"/>
      <c r="S1126" s="924"/>
      <c r="T1126" s="924"/>
      <c r="U1126" s="924"/>
      <c r="V1126" s="924"/>
      <c r="W1126" s="924"/>
      <c r="X1126" s="924"/>
      <c r="Y1126" s="924"/>
      <c r="Z1126" s="924"/>
      <c r="AA1126" s="924"/>
      <c r="AB1126" s="924"/>
      <c r="AC1126" s="924"/>
      <c r="AD1126" s="924"/>
      <c r="AE1126" s="924"/>
      <c r="AF1126" s="924"/>
      <c r="AG1126" s="924"/>
      <c r="AH1126" s="924"/>
      <c r="AI1126" s="924"/>
      <c r="AJ1126" s="924"/>
      <c r="AK1126" s="924"/>
      <c r="AL1126" s="924"/>
      <c r="AM1126" s="924"/>
      <c r="AN1126" s="924"/>
      <c r="AO1126" s="924"/>
      <c r="AP1126" s="924"/>
      <c r="AQ1126" s="924"/>
      <c r="AR1126" s="924"/>
      <c r="AS1126" s="924"/>
      <c r="AT1126" s="924"/>
      <c r="AU1126" s="924"/>
      <c r="AV1126" s="924"/>
      <c r="AW1126" s="924"/>
      <c r="AX1126" s="924"/>
      <c r="AY1126" s="924"/>
      <c r="AZ1126" s="924"/>
      <c r="BA1126" s="924"/>
      <c r="BB1126" s="924"/>
      <c r="BC1126" s="924"/>
      <c r="BD1126" s="924"/>
      <c r="BE1126" s="924"/>
      <c r="BF1126" s="924"/>
    </row>
    <row r="1127" s="858" customFormat="true" ht="13.9" hidden="false" customHeight="false" outlineLevel="0" collapsed="false">
      <c r="K1127" s="924"/>
      <c r="Q1127" s="924"/>
      <c r="R1127" s="924"/>
      <c r="S1127" s="924"/>
      <c r="T1127" s="924"/>
      <c r="U1127" s="924"/>
      <c r="V1127" s="924"/>
      <c r="W1127" s="924"/>
      <c r="X1127" s="924"/>
      <c r="Y1127" s="924"/>
      <c r="Z1127" s="924"/>
      <c r="AA1127" s="924"/>
      <c r="AB1127" s="924"/>
      <c r="AC1127" s="924"/>
      <c r="AD1127" s="924"/>
      <c r="AE1127" s="924"/>
      <c r="AF1127" s="924"/>
      <c r="AG1127" s="924"/>
      <c r="AH1127" s="924"/>
      <c r="AI1127" s="924"/>
      <c r="AJ1127" s="924"/>
      <c r="AK1127" s="924"/>
      <c r="AL1127" s="924"/>
      <c r="AM1127" s="924"/>
      <c r="AN1127" s="924"/>
      <c r="AO1127" s="924"/>
      <c r="AP1127" s="924"/>
      <c r="AQ1127" s="924"/>
      <c r="AR1127" s="924"/>
      <c r="AS1127" s="924"/>
      <c r="AT1127" s="924"/>
      <c r="AU1127" s="924"/>
      <c r="AV1127" s="924"/>
      <c r="AW1127" s="924"/>
      <c r="AX1127" s="924"/>
      <c r="AY1127" s="924"/>
      <c r="AZ1127" s="924"/>
      <c r="BA1127" s="924"/>
      <c r="BB1127" s="924"/>
      <c r="BC1127" s="924"/>
      <c r="BD1127" s="924"/>
      <c r="BE1127" s="924"/>
      <c r="BF1127" s="924"/>
    </row>
    <row r="1128" s="858" customFormat="true" ht="13.9" hidden="false" customHeight="false" outlineLevel="0" collapsed="false">
      <c r="K1128" s="924"/>
      <c r="Q1128" s="924"/>
      <c r="R1128" s="924"/>
      <c r="S1128" s="924"/>
      <c r="T1128" s="924"/>
      <c r="U1128" s="924"/>
      <c r="V1128" s="924"/>
      <c r="W1128" s="924"/>
      <c r="X1128" s="924"/>
      <c r="Y1128" s="924"/>
      <c r="Z1128" s="924"/>
      <c r="AA1128" s="924"/>
      <c r="AB1128" s="924"/>
      <c r="AC1128" s="924"/>
      <c r="AD1128" s="924"/>
      <c r="AE1128" s="924"/>
      <c r="AF1128" s="924"/>
      <c r="AG1128" s="924"/>
      <c r="AH1128" s="924"/>
      <c r="AI1128" s="924"/>
      <c r="AJ1128" s="924"/>
      <c r="AK1128" s="924"/>
      <c r="AL1128" s="924"/>
      <c r="AM1128" s="924"/>
      <c r="AN1128" s="924"/>
      <c r="AO1128" s="924"/>
      <c r="AP1128" s="924"/>
      <c r="AQ1128" s="924"/>
      <c r="AR1128" s="924"/>
      <c r="AS1128" s="924"/>
      <c r="AT1128" s="924"/>
      <c r="AU1128" s="924"/>
      <c r="AV1128" s="924"/>
      <c r="AW1128" s="924"/>
      <c r="AX1128" s="924"/>
      <c r="AY1128" s="924"/>
      <c r="AZ1128" s="924"/>
      <c r="BA1128" s="924"/>
      <c r="BB1128" s="924"/>
      <c r="BC1128" s="924"/>
      <c r="BD1128" s="924"/>
      <c r="BE1128" s="924"/>
      <c r="BF1128" s="924"/>
    </row>
    <row r="1129" s="858" customFormat="true" ht="13.9" hidden="false" customHeight="false" outlineLevel="0" collapsed="false">
      <c r="K1129" s="924"/>
      <c r="Q1129" s="924"/>
      <c r="R1129" s="924"/>
      <c r="S1129" s="924"/>
      <c r="T1129" s="924"/>
      <c r="U1129" s="924"/>
      <c r="V1129" s="924"/>
      <c r="W1129" s="924"/>
      <c r="X1129" s="924"/>
      <c r="Y1129" s="924"/>
      <c r="Z1129" s="924"/>
      <c r="AA1129" s="924"/>
      <c r="AB1129" s="924"/>
      <c r="AC1129" s="924"/>
      <c r="AD1129" s="924"/>
      <c r="AE1129" s="924"/>
      <c r="AF1129" s="924"/>
      <c r="AG1129" s="924"/>
      <c r="AH1129" s="924"/>
      <c r="AI1129" s="924"/>
      <c r="AJ1129" s="924"/>
      <c r="AK1129" s="924"/>
      <c r="AL1129" s="924"/>
      <c r="AM1129" s="924"/>
      <c r="AN1129" s="924"/>
      <c r="AO1129" s="924"/>
      <c r="AP1129" s="924"/>
      <c r="AQ1129" s="924"/>
      <c r="AR1129" s="924"/>
      <c r="AS1129" s="924"/>
      <c r="AT1129" s="924"/>
      <c r="AU1129" s="924"/>
      <c r="AV1129" s="924"/>
      <c r="AW1129" s="924"/>
      <c r="AX1129" s="924"/>
      <c r="AY1129" s="924"/>
      <c r="AZ1129" s="924"/>
      <c r="BA1129" s="924"/>
      <c r="BB1129" s="924"/>
      <c r="BC1129" s="924"/>
      <c r="BD1129" s="924"/>
      <c r="BE1129" s="924"/>
      <c r="BF1129" s="924"/>
    </row>
    <row r="1130" s="858" customFormat="true" ht="13.9" hidden="false" customHeight="false" outlineLevel="0" collapsed="false">
      <c r="K1130" s="924"/>
      <c r="Q1130" s="924"/>
      <c r="R1130" s="924"/>
      <c r="S1130" s="924"/>
      <c r="T1130" s="924"/>
      <c r="U1130" s="924"/>
      <c r="V1130" s="924"/>
      <c r="W1130" s="924"/>
      <c r="X1130" s="924"/>
      <c r="Y1130" s="924"/>
      <c r="Z1130" s="924"/>
      <c r="AA1130" s="924"/>
      <c r="AB1130" s="924"/>
      <c r="AC1130" s="924"/>
      <c r="AD1130" s="924"/>
      <c r="AE1130" s="924"/>
      <c r="AF1130" s="924"/>
      <c r="AG1130" s="924"/>
      <c r="AH1130" s="924"/>
      <c r="AI1130" s="924"/>
      <c r="AJ1130" s="924"/>
      <c r="AK1130" s="924"/>
      <c r="AL1130" s="924"/>
      <c r="AM1130" s="924"/>
      <c r="AN1130" s="924"/>
      <c r="AO1130" s="924"/>
      <c r="AP1130" s="924"/>
      <c r="AQ1130" s="924"/>
      <c r="AR1130" s="924"/>
      <c r="AS1130" s="924"/>
      <c r="AT1130" s="924"/>
      <c r="AU1130" s="924"/>
      <c r="AV1130" s="924"/>
      <c r="AW1130" s="924"/>
      <c r="AX1130" s="924"/>
      <c r="AY1130" s="924"/>
      <c r="AZ1130" s="924"/>
      <c r="BA1130" s="924"/>
      <c r="BB1130" s="924"/>
      <c r="BC1130" s="924"/>
      <c r="BD1130" s="924"/>
      <c r="BE1130" s="924"/>
      <c r="BF1130" s="924"/>
    </row>
    <row r="1131" s="858" customFormat="true" ht="13.9" hidden="false" customHeight="false" outlineLevel="0" collapsed="false">
      <c r="K1131" s="924"/>
      <c r="Q1131" s="924"/>
      <c r="R1131" s="924"/>
      <c r="S1131" s="924"/>
      <c r="T1131" s="924"/>
      <c r="U1131" s="924"/>
      <c r="V1131" s="924"/>
      <c r="W1131" s="924"/>
      <c r="X1131" s="924"/>
      <c r="Y1131" s="924"/>
      <c r="Z1131" s="924"/>
      <c r="AA1131" s="924"/>
      <c r="AB1131" s="924"/>
      <c r="AC1131" s="924"/>
      <c r="AD1131" s="924"/>
      <c r="AE1131" s="924"/>
      <c r="AF1131" s="924"/>
      <c r="AG1131" s="924"/>
      <c r="AH1131" s="924"/>
      <c r="AI1131" s="924"/>
      <c r="AJ1131" s="924"/>
      <c r="AK1131" s="924"/>
      <c r="AL1131" s="924"/>
      <c r="AM1131" s="924"/>
      <c r="AN1131" s="924"/>
      <c r="AO1131" s="924"/>
      <c r="AP1131" s="924"/>
      <c r="AQ1131" s="924"/>
      <c r="AR1131" s="924"/>
      <c r="AS1131" s="924"/>
      <c r="AT1131" s="924"/>
      <c r="AU1131" s="924"/>
      <c r="AV1131" s="924"/>
      <c r="AW1131" s="924"/>
      <c r="AX1131" s="924"/>
      <c r="AY1131" s="924"/>
      <c r="AZ1131" s="924"/>
      <c r="BA1131" s="924"/>
      <c r="BB1131" s="924"/>
      <c r="BC1131" s="924"/>
      <c r="BD1131" s="924"/>
      <c r="BE1131" s="924"/>
      <c r="BF1131" s="924"/>
    </row>
    <row r="1132" s="858" customFormat="true" ht="13.9" hidden="false" customHeight="false" outlineLevel="0" collapsed="false">
      <c r="K1132" s="924"/>
      <c r="Q1132" s="924"/>
      <c r="R1132" s="924"/>
      <c r="S1132" s="924"/>
      <c r="T1132" s="924"/>
      <c r="U1132" s="924"/>
      <c r="V1132" s="924"/>
      <c r="W1132" s="924"/>
      <c r="X1132" s="924"/>
      <c r="Y1132" s="924"/>
      <c r="Z1132" s="924"/>
      <c r="AA1132" s="924"/>
      <c r="AB1132" s="924"/>
      <c r="AC1132" s="924"/>
      <c r="AD1132" s="924"/>
      <c r="AE1132" s="924"/>
      <c r="AF1132" s="924"/>
      <c r="AG1132" s="924"/>
      <c r="AH1132" s="924"/>
      <c r="AI1132" s="924"/>
      <c r="AJ1132" s="924"/>
      <c r="AK1132" s="924"/>
      <c r="AL1132" s="924"/>
      <c r="AM1132" s="924"/>
      <c r="AN1132" s="924"/>
      <c r="AO1132" s="924"/>
      <c r="AP1132" s="924"/>
      <c r="AQ1132" s="924"/>
      <c r="AR1132" s="924"/>
      <c r="AS1132" s="924"/>
      <c r="AT1132" s="924"/>
      <c r="AU1132" s="924"/>
      <c r="AV1132" s="924"/>
      <c r="AW1132" s="924"/>
      <c r="AX1132" s="924"/>
      <c r="AY1132" s="924"/>
      <c r="AZ1132" s="924"/>
      <c r="BA1132" s="924"/>
      <c r="BB1132" s="924"/>
      <c r="BC1132" s="924"/>
      <c r="BD1132" s="924"/>
      <c r="BE1132" s="924"/>
      <c r="BF1132" s="924"/>
    </row>
    <row r="1133" s="858" customFormat="true" ht="13.9" hidden="false" customHeight="false" outlineLevel="0" collapsed="false">
      <c r="K1133" s="924"/>
      <c r="Q1133" s="924"/>
      <c r="R1133" s="924"/>
      <c r="S1133" s="924"/>
      <c r="T1133" s="924"/>
      <c r="U1133" s="924"/>
      <c r="V1133" s="924"/>
      <c r="W1133" s="924"/>
      <c r="X1133" s="924"/>
      <c r="Y1133" s="924"/>
      <c r="Z1133" s="924"/>
      <c r="AA1133" s="924"/>
      <c r="AB1133" s="924"/>
      <c r="AC1133" s="924"/>
      <c r="AD1133" s="924"/>
      <c r="AE1133" s="924"/>
      <c r="AF1133" s="924"/>
      <c r="AG1133" s="924"/>
      <c r="AH1133" s="924"/>
      <c r="AI1133" s="924"/>
      <c r="AJ1133" s="924"/>
      <c r="AK1133" s="924"/>
      <c r="AL1133" s="924"/>
      <c r="AM1133" s="924"/>
      <c r="AN1133" s="924"/>
      <c r="AO1133" s="924"/>
      <c r="AP1133" s="924"/>
      <c r="AQ1133" s="924"/>
      <c r="AR1133" s="924"/>
      <c r="AS1133" s="924"/>
      <c r="AT1133" s="924"/>
      <c r="AU1133" s="924"/>
      <c r="AV1133" s="924"/>
      <c r="AW1133" s="924"/>
      <c r="AX1133" s="924"/>
      <c r="AY1133" s="924"/>
      <c r="AZ1133" s="924"/>
      <c r="BA1133" s="924"/>
      <c r="BB1133" s="924"/>
      <c r="BC1133" s="924"/>
      <c r="BD1133" s="924"/>
      <c r="BE1133" s="924"/>
      <c r="BF1133" s="924"/>
    </row>
    <row r="1134" s="858" customFormat="true" ht="13.9" hidden="false" customHeight="false" outlineLevel="0" collapsed="false">
      <c r="K1134" s="924"/>
      <c r="Q1134" s="924"/>
      <c r="R1134" s="924"/>
      <c r="S1134" s="924"/>
      <c r="T1134" s="924"/>
      <c r="U1134" s="924"/>
      <c r="V1134" s="924"/>
      <c r="W1134" s="924"/>
      <c r="X1134" s="924"/>
      <c r="Y1134" s="924"/>
      <c r="Z1134" s="924"/>
      <c r="AA1134" s="924"/>
      <c r="AB1134" s="924"/>
      <c r="AC1134" s="924"/>
      <c r="AD1134" s="924"/>
      <c r="AE1134" s="924"/>
      <c r="AF1134" s="924"/>
      <c r="AG1134" s="924"/>
      <c r="AH1134" s="924"/>
      <c r="AI1134" s="924"/>
      <c r="AJ1134" s="924"/>
      <c r="AK1134" s="924"/>
      <c r="AL1134" s="924"/>
      <c r="AM1134" s="924"/>
      <c r="AN1134" s="924"/>
      <c r="AO1134" s="924"/>
      <c r="AP1134" s="924"/>
      <c r="AQ1134" s="924"/>
      <c r="AR1134" s="924"/>
      <c r="AS1134" s="924"/>
      <c r="AT1134" s="924"/>
      <c r="AU1134" s="924"/>
      <c r="AV1134" s="924"/>
      <c r="AW1134" s="924"/>
      <c r="AX1134" s="924"/>
      <c r="AY1134" s="924"/>
      <c r="AZ1134" s="924"/>
      <c r="BA1134" s="924"/>
      <c r="BB1134" s="924"/>
      <c r="BC1134" s="924"/>
      <c r="BD1134" s="924"/>
      <c r="BE1134" s="924"/>
      <c r="BF1134" s="924"/>
    </row>
    <row r="1135" s="858" customFormat="true" ht="13.9" hidden="false" customHeight="false" outlineLevel="0" collapsed="false">
      <c r="K1135" s="924"/>
      <c r="Q1135" s="924"/>
      <c r="R1135" s="924"/>
      <c r="S1135" s="924"/>
      <c r="T1135" s="924"/>
      <c r="U1135" s="924"/>
      <c r="V1135" s="924"/>
      <c r="W1135" s="924"/>
      <c r="X1135" s="924"/>
      <c r="Y1135" s="924"/>
      <c r="Z1135" s="924"/>
      <c r="AA1135" s="924"/>
      <c r="AB1135" s="924"/>
      <c r="AC1135" s="924"/>
      <c r="AD1135" s="924"/>
      <c r="AE1135" s="924"/>
      <c r="AF1135" s="924"/>
      <c r="AG1135" s="924"/>
      <c r="AH1135" s="924"/>
      <c r="AI1135" s="924"/>
      <c r="AJ1135" s="924"/>
      <c r="AK1135" s="924"/>
      <c r="AL1135" s="924"/>
      <c r="AM1135" s="924"/>
      <c r="AN1135" s="924"/>
      <c r="AO1135" s="924"/>
      <c r="AP1135" s="924"/>
      <c r="AQ1135" s="924"/>
      <c r="AR1135" s="924"/>
      <c r="AS1135" s="924"/>
      <c r="AT1135" s="924"/>
      <c r="AU1135" s="924"/>
      <c r="AV1135" s="924"/>
      <c r="AW1135" s="924"/>
      <c r="AX1135" s="924"/>
      <c r="AY1135" s="924"/>
      <c r="AZ1135" s="924"/>
      <c r="BA1135" s="924"/>
      <c r="BB1135" s="924"/>
      <c r="BC1135" s="924"/>
      <c r="BD1135" s="924"/>
      <c r="BE1135" s="924"/>
      <c r="BF1135" s="924"/>
    </row>
    <row r="1136" s="858" customFormat="true" ht="13.9" hidden="false" customHeight="false" outlineLevel="0" collapsed="false">
      <c r="K1136" s="924"/>
      <c r="Q1136" s="924"/>
      <c r="R1136" s="924"/>
      <c r="S1136" s="924"/>
      <c r="T1136" s="924"/>
      <c r="U1136" s="924"/>
      <c r="V1136" s="924"/>
      <c r="W1136" s="924"/>
      <c r="X1136" s="924"/>
      <c r="Y1136" s="924"/>
      <c r="Z1136" s="924"/>
      <c r="AA1136" s="924"/>
      <c r="AB1136" s="924"/>
      <c r="AC1136" s="924"/>
      <c r="AD1136" s="924"/>
      <c r="AE1136" s="924"/>
      <c r="AF1136" s="924"/>
      <c r="AG1136" s="924"/>
      <c r="AH1136" s="924"/>
      <c r="AI1136" s="924"/>
      <c r="AJ1136" s="924"/>
      <c r="AK1136" s="924"/>
      <c r="AL1136" s="924"/>
      <c r="AM1136" s="924"/>
      <c r="AN1136" s="924"/>
      <c r="AO1136" s="924"/>
      <c r="AP1136" s="924"/>
      <c r="AQ1136" s="924"/>
      <c r="AR1136" s="924"/>
      <c r="AS1136" s="924"/>
      <c r="AT1136" s="924"/>
      <c r="AU1136" s="924"/>
      <c r="AV1136" s="924"/>
      <c r="AW1136" s="924"/>
      <c r="AX1136" s="924"/>
      <c r="AY1136" s="924"/>
      <c r="AZ1136" s="924"/>
      <c r="BA1136" s="924"/>
      <c r="BB1136" s="924"/>
      <c r="BC1136" s="924"/>
      <c r="BD1136" s="924"/>
      <c r="BE1136" s="924"/>
      <c r="BF1136" s="924"/>
    </row>
    <row r="1137" s="858" customFormat="true" ht="13.9" hidden="false" customHeight="false" outlineLevel="0" collapsed="false">
      <c r="K1137" s="924"/>
      <c r="Q1137" s="924"/>
      <c r="R1137" s="924"/>
      <c r="S1137" s="924"/>
      <c r="T1137" s="924"/>
      <c r="U1137" s="924"/>
      <c r="V1137" s="924"/>
      <c r="W1137" s="924"/>
      <c r="X1137" s="924"/>
      <c r="Y1137" s="924"/>
      <c r="Z1137" s="924"/>
      <c r="AA1137" s="924"/>
      <c r="AB1137" s="924"/>
      <c r="AC1137" s="924"/>
      <c r="AD1137" s="924"/>
      <c r="AE1137" s="924"/>
      <c r="AF1137" s="924"/>
      <c r="AG1137" s="924"/>
      <c r="AH1137" s="924"/>
      <c r="AI1137" s="924"/>
      <c r="AJ1137" s="924"/>
      <c r="AK1137" s="924"/>
      <c r="AL1137" s="924"/>
      <c r="AM1137" s="924"/>
      <c r="AN1137" s="924"/>
      <c r="AO1137" s="924"/>
      <c r="AP1137" s="924"/>
      <c r="AQ1137" s="924"/>
      <c r="AR1137" s="924"/>
      <c r="AS1137" s="924"/>
      <c r="AT1137" s="924"/>
      <c r="AU1137" s="924"/>
      <c r="AV1137" s="924"/>
      <c r="AW1137" s="924"/>
      <c r="AX1137" s="924"/>
      <c r="AY1137" s="924"/>
      <c r="AZ1137" s="924"/>
      <c r="BA1137" s="924"/>
      <c r="BB1137" s="924"/>
      <c r="BC1137" s="924"/>
      <c r="BD1137" s="924"/>
      <c r="BE1137" s="924"/>
      <c r="BF1137" s="924"/>
    </row>
    <row r="1138" s="858" customFormat="true" ht="13.9" hidden="false" customHeight="false" outlineLevel="0" collapsed="false">
      <c r="K1138" s="924"/>
      <c r="Q1138" s="924"/>
      <c r="R1138" s="924"/>
      <c r="S1138" s="924"/>
      <c r="T1138" s="924"/>
      <c r="U1138" s="924"/>
      <c r="V1138" s="924"/>
      <c r="W1138" s="924"/>
      <c r="X1138" s="924"/>
      <c r="Y1138" s="924"/>
      <c r="Z1138" s="924"/>
      <c r="AA1138" s="924"/>
      <c r="AB1138" s="924"/>
      <c r="AC1138" s="924"/>
      <c r="AD1138" s="924"/>
      <c r="AE1138" s="924"/>
      <c r="AF1138" s="924"/>
      <c r="AG1138" s="924"/>
      <c r="AH1138" s="924"/>
      <c r="AI1138" s="924"/>
      <c r="AJ1138" s="924"/>
      <c r="AK1138" s="924"/>
      <c r="AL1138" s="924"/>
      <c r="AM1138" s="924"/>
      <c r="AN1138" s="924"/>
      <c r="AO1138" s="924"/>
      <c r="AP1138" s="924"/>
      <c r="AQ1138" s="924"/>
      <c r="AR1138" s="924"/>
      <c r="AS1138" s="924"/>
      <c r="AT1138" s="924"/>
      <c r="AU1138" s="924"/>
      <c r="AV1138" s="924"/>
      <c r="AW1138" s="924"/>
      <c r="AX1138" s="924"/>
      <c r="AY1138" s="924"/>
      <c r="AZ1138" s="924"/>
      <c r="BA1138" s="924"/>
      <c r="BB1138" s="924"/>
      <c r="BC1138" s="924"/>
      <c r="BD1138" s="924"/>
      <c r="BE1138" s="924"/>
      <c r="BF1138" s="924"/>
    </row>
    <row r="1139" s="858" customFormat="true" ht="13.9" hidden="false" customHeight="false" outlineLevel="0" collapsed="false">
      <c r="K1139" s="924"/>
      <c r="Q1139" s="924"/>
      <c r="R1139" s="924"/>
      <c r="S1139" s="924"/>
      <c r="T1139" s="924"/>
      <c r="U1139" s="924"/>
      <c r="V1139" s="924"/>
      <c r="W1139" s="924"/>
      <c r="X1139" s="924"/>
      <c r="Y1139" s="924"/>
      <c r="Z1139" s="924"/>
      <c r="AA1139" s="924"/>
      <c r="AB1139" s="924"/>
      <c r="AC1139" s="924"/>
      <c r="AD1139" s="924"/>
      <c r="AE1139" s="924"/>
      <c r="AF1139" s="924"/>
      <c r="AG1139" s="924"/>
      <c r="AH1139" s="924"/>
      <c r="AI1139" s="924"/>
      <c r="AJ1139" s="924"/>
      <c r="AK1139" s="924"/>
      <c r="AL1139" s="924"/>
      <c r="AM1139" s="924"/>
      <c r="AN1139" s="924"/>
      <c r="AO1139" s="924"/>
      <c r="AP1139" s="924"/>
      <c r="AQ1139" s="924"/>
      <c r="AR1139" s="924"/>
      <c r="AS1139" s="924"/>
      <c r="AT1139" s="924"/>
      <c r="AU1139" s="924"/>
      <c r="AV1139" s="924"/>
      <c r="AW1139" s="924"/>
      <c r="AX1139" s="924"/>
      <c r="AY1139" s="924"/>
      <c r="AZ1139" s="924"/>
      <c r="BA1139" s="924"/>
      <c r="BB1139" s="924"/>
      <c r="BC1139" s="924"/>
      <c r="BD1139" s="924"/>
      <c r="BE1139" s="924"/>
      <c r="BF1139" s="924"/>
    </row>
    <row r="1140" s="858" customFormat="true" ht="13.9" hidden="false" customHeight="false" outlineLevel="0" collapsed="false">
      <c r="K1140" s="924"/>
      <c r="Q1140" s="924"/>
      <c r="R1140" s="924"/>
      <c r="S1140" s="924"/>
      <c r="T1140" s="924"/>
      <c r="U1140" s="924"/>
      <c r="V1140" s="924"/>
      <c r="W1140" s="924"/>
      <c r="X1140" s="924"/>
      <c r="Y1140" s="924"/>
      <c r="Z1140" s="924"/>
      <c r="AA1140" s="924"/>
      <c r="AB1140" s="924"/>
      <c r="AC1140" s="924"/>
      <c r="AD1140" s="924"/>
      <c r="AE1140" s="924"/>
      <c r="AF1140" s="924"/>
      <c r="AG1140" s="924"/>
      <c r="AH1140" s="924"/>
      <c r="AI1140" s="924"/>
      <c r="AJ1140" s="924"/>
      <c r="AK1140" s="924"/>
      <c r="AL1140" s="924"/>
      <c r="AM1140" s="924"/>
      <c r="AN1140" s="924"/>
      <c r="AO1140" s="924"/>
      <c r="AP1140" s="924"/>
      <c r="AQ1140" s="924"/>
      <c r="AR1140" s="924"/>
      <c r="AS1140" s="924"/>
      <c r="AT1140" s="924"/>
      <c r="AU1140" s="924"/>
      <c r="AV1140" s="924"/>
      <c r="AW1140" s="924"/>
      <c r="AX1140" s="924"/>
      <c r="AY1140" s="924"/>
      <c r="AZ1140" s="924"/>
      <c r="BA1140" s="924"/>
      <c r="BB1140" s="924"/>
      <c r="BC1140" s="924"/>
      <c r="BD1140" s="924"/>
      <c r="BE1140" s="924"/>
      <c r="BF1140" s="924"/>
    </row>
    <row r="1141" s="858" customFormat="true" ht="13.9" hidden="false" customHeight="false" outlineLevel="0" collapsed="false">
      <c r="K1141" s="924"/>
      <c r="Q1141" s="924"/>
      <c r="R1141" s="924"/>
      <c r="S1141" s="924"/>
      <c r="T1141" s="924"/>
      <c r="U1141" s="924"/>
      <c r="V1141" s="924"/>
      <c r="W1141" s="924"/>
      <c r="X1141" s="924"/>
      <c r="Y1141" s="924"/>
      <c r="Z1141" s="924"/>
      <c r="AA1141" s="924"/>
      <c r="AB1141" s="924"/>
      <c r="AC1141" s="924"/>
      <c r="AD1141" s="924"/>
      <c r="AE1141" s="924"/>
      <c r="AF1141" s="924"/>
      <c r="AG1141" s="924"/>
      <c r="AH1141" s="924"/>
      <c r="AI1141" s="924"/>
      <c r="AJ1141" s="924"/>
      <c r="AK1141" s="924"/>
      <c r="AL1141" s="924"/>
      <c r="AM1141" s="924"/>
      <c r="AN1141" s="924"/>
      <c r="AO1141" s="924"/>
      <c r="AP1141" s="924"/>
      <c r="AQ1141" s="924"/>
      <c r="AR1141" s="924"/>
      <c r="AS1141" s="924"/>
      <c r="AT1141" s="924"/>
      <c r="AU1141" s="924"/>
      <c r="AV1141" s="924"/>
      <c r="AW1141" s="924"/>
      <c r="AX1141" s="924"/>
      <c r="AY1141" s="924"/>
      <c r="AZ1141" s="924"/>
      <c r="BA1141" s="924"/>
      <c r="BB1141" s="924"/>
      <c r="BC1141" s="924"/>
      <c r="BD1141" s="924"/>
      <c r="BE1141" s="924"/>
      <c r="BF1141" s="924"/>
    </row>
    <row r="1142" s="858" customFormat="true" ht="13.9" hidden="false" customHeight="false" outlineLevel="0" collapsed="false">
      <c r="K1142" s="924"/>
      <c r="Q1142" s="924"/>
      <c r="R1142" s="924"/>
      <c r="S1142" s="924"/>
      <c r="T1142" s="924"/>
      <c r="U1142" s="924"/>
      <c r="V1142" s="924"/>
      <c r="W1142" s="924"/>
      <c r="X1142" s="924"/>
      <c r="Y1142" s="924"/>
      <c r="Z1142" s="924"/>
      <c r="AA1142" s="924"/>
      <c r="AB1142" s="924"/>
      <c r="AC1142" s="924"/>
      <c r="AD1142" s="924"/>
      <c r="AE1142" s="924"/>
      <c r="AF1142" s="924"/>
      <c r="AG1142" s="924"/>
      <c r="AH1142" s="924"/>
      <c r="AI1142" s="924"/>
      <c r="AJ1142" s="924"/>
      <c r="AK1142" s="924"/>
      <c r="AL1142" s="924"/>
      <c r="AM1142" s="924"/>
      <c r="AN1142" s="924"/>
      <c r="AO1142" s="924"/>
      <c r="AP1142" s="924"/>
      <c r="AQ1142" s="924"/>
      <c r="AR1142" s="924"/>
      <c r="AS1142" s="924"/>
      <c r="AT1142" s="924"/>
      <c r="AU1142" s="924"/>
      <c r="AV1142" s="924"/>
      <c r="AW1142" s="924"/>
      <c r="AX1142" s="924"/>
      <c r="AY1142" s="924"/>
      <c r="AZ1142" s="924"/>
      <c r="BA1142" s="924"/>
      <c r="BB1142" s="924"/>
      <c r="BC1142" s="924"/>
      <c r="BD1142" s="924"/>
      <c r="BE1142" s="924"/>
      <c r="BF1142" s="924"/>
    </row>
    <row r="1143" s="858" customFormat="true" ht="13.9" hidden="false" customHeight="false" outlineLevel="0" collapsed="false">
      <c r="K1143" s="924"/>
      <c r="Q1143" s="924"/>
      <c r="R1143" s="924"/>
      <c r="S1143" s="924"/>
      <c r="T1143" s="924"/>
      <c r="U1143" s="924"/>
      <c r="V1143" s="924"/>
      <c r="W1143" s="924"/>
      <c r="X1143" s="924"/>
      <c r="Y1143" s="924"/>
      <c r="Z1143" s="924"/>
      <c r="AA1143" s="924"/>
      <c r="AB1143" s="924"/>
      <c r="AC1143" s="924"/>
      <c r="AD1143" s="924"/>
      <c r="AE1143" s="924"/>
      <c r="AF1143" s="924"/>
      <c r="AG1143" s="924"/>
      <c r="AH1143" s="924"/>
      <c r="AI1143" s="924"/>
      <c r="AJ1143" s="924"/>
      <c r="AK1143" s="924"/>
      <c r="AL1143" s="924"/>
      <c r="AM1143" s="924"/>
      <c r="AN1143" s="924"/>
      <c r="AO1143" s="924"/>
      <c r="AP1143" s="924"/>
      <c r="AQ1143" s="924"/>
      <c r="AR1143" s="924"/>
      <c r="AS1143" s="924"/>
      <c r="AT1143" s="924"/>
      <c r="AU1143" s="924"/>
      <c r="AV1143" s="924"/>
      <c r="AW1143" s="924"/>
      <c r="AX1143" s="924"/>
      <c r="AY1143" s="924"/>
      <c r="AZ1143" s="924"/>
      <c r="BA1143" s="924"/>
      <c r="BB1143" s="924"/>
      <c r="BC1143" s="924"/>
      <c r="BD1143" s="924"/>
      <c r="BE1143" s="924"/>
      <c r="BF1143" s="924"/>
    </row>
    <row r="1144" s="858" customFormat="true" ht="13.9" hidden="false" customHeight="false" outlineLevel="0" collapsed="false">
      <c r="K1144" s="924"/>
      <c r="Q1144" s="924"/>
      <c r="R1144" s="924"/>
      <c r="S1144" s="924"/>
      <c r="T1144" s="924"/>
      <c r="U1144" s="924"/>
      <c r="V1144" s="924"/>
      <c r="W1144" s="924"/>
      <c r="X1144" s="924"/>
      <c r="Y1144" s="924"/>
      <c r="Z1144" s="924"/>
      <c r="AA1144" s="924"/>
      <c r="AB1144" s="924"/>
      <c r="AC1144" s="924"/>
      <c r="AD1144" s="924"/>
      <c r="AE1144" s="924"/>
      <c r="AF1144" s="924"/>
      <c r="AG1144" s="924"/>
      <c r="AH1144" s="924"/>
      <c r="AI1144" s="924"/>
      <c r="AJ1144" s="924"/>
      <c r="AK1144" s="924"/>
      <c r="AL1144" s="924"/>
      <c r="AM1144" s="924"/>
      <c r="AN1144" s="924"/>
      <c r="AO1144" s="924"/>
      <c r="AP1144" s="924"/>
      <c r="AQ1144" s="924"/>
      <c r="AR1144" s="924"/>
      <c r="AS1144" s="924"/>
      <c r="AT1144" s="924"/>
      <c r="AU1144" s="924"/>
      <c r="AV1144" s="924"/>
      <c r="AW1144" s="924"/>
      <c r="AX1144" s="924"/>
      <c r="AY1144" s="924"/>
      <c r="AZ1144" s="924"/>
      <c r="BA1144" s="924"/>
      <c r="BB1144" s="924"/>
      <c r="BC1144" s="924"/>
      <c r="BD1144" s="924"/>
      <c r="BE1144" s="924"/>
      <c r="BF1144" s="924"/>
    </row>
    <row r="1145" s="858" customFormat="true" ht="13.9" hidden="false" customHeight="false" outlineLevel="0" collapsed="false">
      <c r="K1145" s="924"/>
      <c r="Q1145" s="924"/>
      <c r="R1145" s="924"/>
      <c r="S1145" s="924"/>
      <c r="T1145" s="924"/>
      <c r="U1145" s="924"/>
      <c r="V1145" s="924"/>
      <c r="W1145" s="924"/>
      <c r="X1145" s="924"/>
      <c r="Y1145" s="924"/>
      <c r="Z1145" s="924"/>
      <c r="AA1145" s="924"/>
      <c r="AB1145" s="924"/>
      <c r="AC1145" s="924"/>
      <c r="AD1145" s="924"/>
      <c r="AE1145" s="924"/>
      <c r="AF1145" s="924"/>
      <c r="AG1145" s="924"/>
      <c r="AH1145" s="924"/>
      <c r="AI1145" s="924"/>
      <c r="AJ1145" s="924"/>
      <c r="AK1145" s="924"/>
      <c r="AL1145" s="924"/>
      <c r="AM1145" s="924"/>
      <c r="AN1145" s="924"/>
      <c r="AO1145" s="924"/>
      <c r="AP1145" s="924"/>
      <c r="AQ1145" s="924"/>
      <c r="AR1145" s="924"/>
      <c r="AS1145" s="924"/>
      <c r="AT1145" s="924"/>
      <c r="AU1145" s="924"/>
      <c r="AV1145" s="924"/>
      <c r="AW1145" s="924"/>
      <c r="AX1145" s="924"/>
      <c r="AY1145" s="924"/>
      <c r="AZ1145" s="924"/>
      <c r="BA1145" s="924"/>
      <c r="BB1145" s="924"/>
      <c r="BC1145" s="924"/>
      <c r="BD1145" s="924"/>
      <c r="BE1145" s="924"/>
      <c r="BF1145" s="924"/>
    </row>
    <row r="1146" s="858" customFormat="true" ht="13.9" hidden="false" customHeight="false" outlineLevel="0" collapsed="false">
      <c r="K1146" s="924"/>
      <c r="Q1146" s="924"/>
      <c r="R1146" s="924"/>
      <c r="S1146" s="924"/>
      <c r="T1146" s="924"/>
      <c r="U1146" s="924"/>
      <c r="V1146" s="924"/>
      <c r="W1146" s="924"/>
      <c r="X1146" s="924"/>
      <c r="Y1146" s="924"/>
      <c r="Z1146" s="924"/>
      <c r="AA1146" s="924"/>
      <c r="AB1146" s="924"/>
      <c r="AC1146" s="924"/>
      <c r="AD1146" s="924"/>
      <c r="AE1146" s="924"/>
      <c r="AF1146" s="924"/>
      <c r="AG1146" s="924"/>
      <c r="AH1146" s="924"/>
      <c r="AI1146" s="924"/>
      <c r="AJ1146" s="924"/>
      <c r="AK1146" s="924"/>
      <c r="AL1146" s="924"/>
      <c r="AM1146" s="924"/>
      <c r="AN1146" s="924"/>
      <c r="AO1146" s="924"/>
      <c r="AP1146" s="924"/>
      <c r="AQ1146" s="924"/>
      <c r="AR1146" s="924"/>
      <c r="AS1146" s="924"/>
      <c r="AT1146" s="924"/>
      <c r="AU1146" s="924"/>
      <c r="AV1146" s="924"/>
      <c r="AW1146" s="924"/>
      <c r="AX1146" s="924"/>
      <c r="AY1146" s="924"/>
      <c r="AZ1146" s="924"/>
      <c r="BA1146" s="924"/>
      <c r="BB1146" s="924"/>
      <c r="BC1146" s="924"/>
      <c r="BD1146" s="924"/>
      <c r="BE1146" s="924"/>
      <c r="BF1146" s="924"/>
    </row>
    <row r="1147" s="858" customFormat="true" ht="13.9" hidden="false" customHeight="false" outlineLevel="0" collapsed="false">
      <c r="K1147" s="924"/>
      <c r="Q1147" s="924"/>
      <c r="R1147" s="924"/>
      <c r="S1147" s="924"/>
      <c r="T1147" s="924"/>
      <c r="U1147" s="924"/>
      <c r="V1147" s="924"/>
      <c r="W1147" s="924"/>
      <c r="X1147" s="924"/>
      <c r="Y1147" s="924"/>
      <c r="Z1147" s="924"/>
      <c r="AA1147" s="924"/>
      <c r="AB1147" s="924"/>
      <c r="AC1147" s="924"/>
      <c r="AD1147" s="924"/>
      <c r="AE1147" s="924"/>
      <c r="AF1147" s="924"/>
      <c r="AG1147" s="924"/>
      <c r="AH1147" s="924"/>
      <c r="AI1147" s="924"/>
      <c r="AJ1147" s="924"/>
      <c r="AK1147" s="924"/>
      <c r="AL1147" s="924"/>
      <c r="AM1147" s="924"/>
      <c r="AN1147" s="924"/>
      <c r="AO1147" s="924"/>
      <c r="AP1147" s="924"/>
      <c r="AQ1147" s="924"/>
      <c r="AR1147" s="924"/>
      <c r="AS1147" s="924"/>
      <c r="AT1147" s="924"/>
      <c r="AU1147" s="924"/>
      <c r="AV1147" s="924"/>
      <c r="AW1147" s="924"/>
      <c r="AX1147" s="924"/>
      <c r="AY1147" s="924"/>
      <c r="AZ1147" s="924"/>
      <c r="BA1147" s="924"/>
      <c r="BB1147" s="924"/>
      <c r="BC1147" s="924"/>
      <c r="BD1147" s="924"/>
      <c r="BE1147" s="924"/>
      <c r="BF1147" s="924"/>
    </row>
    <row r="1148" s="858" customFormat="true" ht="13.9" hidden="false" customHeight="false" outlineLevel="0" collapsed="false">
      <c r="K1148" s="924"/>
      <c r="Q1148" s="924"/>
      <c r="R1148" s="924"/>
      <c r="S1148" s="924"/>
      <c r="T1148" s="924"/>
      <c r="U1148" s="924"/>
      <c r="V1148" s="924"/>
      <c r="W1148" s="924"/>
      <c r="X1148" s="924"/>
      <c r="Y1148" s="924"/>
      <c r="Z1148" s="924"/>
      <c r="AA1148" s="924"/>
      <c r="AB1148" s="924"/>
      <c r="AC1148" s="924"/>
      <c r="AD1148" s="924"/>
      <c r="AE1148" s="924"/>
      <c r="AF1148" s="924"/>
      <c r="AG1148" s="924"/>
      <c r="AH1148" s="924"/>
      <c r="AI1148" s="924"/>
      <c r="AJ1148" s="924"/>
      <c r="AK1148" s="924"/>
      <c r="AL1148" s="924"/>
      <c r="AM1148" s="924"/>
      <c r="AN1148" s="924"/>
      <c r="AO1148" s="924"/>
      <c r="AP1148" s="924"/>
      <c r="AQ1148" s="924"/>
      <c r="AR1148" s="924"/>
      <c r="AS1148" s="924"/>
      <c r="AT1148" s="924"/>
      <c r="AU1148" s="924"/>
      <c r="AV1148" s="924"/>
      <c r="AW1148" s="924"/>
      <c r="AX1148" s="924"/>
      <c r="AY1148" s="924"/>
      <c r="AZ1148" s="924"/>
      <c r="BA1148" s="924"/>
      <c r="BB1148" s="924"/>
      <c r="BC1148" s="924"/>
      <c r="BD1148" s="924"/>
      <c r="BE1148" s="924"/>
      <c r="BF1148" s="924"/>
    </row>
    <row r="1149" s="858" customFormat="true" ht="13.9" hidden="false" customHeight="false" outlineLevel="0" collapsed="false">
      <c r="K1149" s="924"/>
      <c r="Q1149" s="924"/>
      <c r="R1149" s="924"/>
      <c r="S1149" s="924"/>
      <c r="T1149" s="924"/>
      <c r="U1149" s="924"/>
      <c r="V1149" s="924"/>
      <c r="W1149" s="924"/>
      <c r="X1149" s="924"/>
      <c r="Y1149" s="924"/>
      <c r="Z1149" s="924"/>
      <c r="AA1149" s="924"/>
      <c r="AB1149" s="924"/>
      <c r="AC1149" s="924"/>
      <c r="AD1149" s="924"/>
      <c r="AE1149" s="924"/>
      <c r="AF1149" s="924"/>
      <c r="AG1149" s="924"/>
      <c r="AH1149" s="924"/>
      <c r="AI1149" s="924"/>
      <c r="AJ1149" s="924"/>
      <c r="AK1149" s="924"/>
      <c r="AL1149" s="924"/>
      <c r="AM1149" s="924"/>
      <c r="AN1149" s="924"/>
      <c r="AO1149" s="924"/>
      <c r="AP1149" s="924"/>
      <c r="AQ1149" s="924"/>
      <c r="AR1149" s="924"/>
      <c r="AS1149" s="924"/>
      <c r="AT1149" s="924"/>
      <c r="AU1149" s="924"/>
      <c r="AV1149" s="924"/>
      <c r="AW1149" s="924"/>
      <c r="AX1149" s="924"/>
      <c r="AY1149" s="924"/>
      <c r="AZ1149" s="924"/>
      <c r="BA1149" s="924"/>
      <c r="BB1149" s="924"/>
      <c r="BC1149" s="924"/>
      <c r="BD1149" s="924"/>
      <c r="BE1149" s="924"/>
      <c r="BF1149" s="924"/>
    </row>
    <row r="1150" s="858" customFormat="true" ht="13.9" hidden="false" customHeight="false" outlineLevel="0" collapsed="false">
      <c r="K1150" s="924"/>
      <c r="Q1150" s="924"/>
      <c r="R1150" s="924"/>
      <c r="S1150" s="924"/>
      <c r="T1150" s="924"/>
      <c r="U1150" s="924"/>
      <c r="V1150" s="924"/>
      <c r="W1150" s="924"/>
      <c r="X1150" s="924"/>
      <c r="Y1150" s="924"/>
      <c r="Z1150" s="924"/>
      <c r="AA1150" s="924"/>
      <c r="AB1150" s="924"/>
      <c r="AC1150" s="924"/>
      <c r="AD1150" s="924"/>
      <c r="AE1150" s="924"/>
      <c r="AF1150" s="924"/>
      <c r="AG1150" s="924"/>
      <c r="AH1150" s="924"/>
      <c r="AI1150" s="924"/>
      <c r="AJ1150" s="924"/>
      <c r="AK1150" s="924"/>
      <c r="AL1150" s="924"/>
      <c r="AM1150" s="924"/>
      <c r="AN1150" s="924"/>
      <c r="AO1150" s="924"/>
      <c r="AP1150" s="924"/>
      <c r="AQ1150" s="924"/>
      <c r="AR1150" s="924"/>
      <c r="AS1150" s="924"/>
      <c r="AT1150" s="924"/>
      <c r="AU1150" s="924"/>
      <c r="AV1150" s="924"/>
      <c r="AW1150" s="924"/>
      <c r="AX1150" s="924"/>
      <c r="AY1150" s="924"/>
      <c r="AZ1150" s="924"/>
      <c r="BA1150" s="924"/>
      <c r="BB1150" s="924"/>
      <c r="BC1150" s="924"/>
      <c r="BD1150" s="924"/>
      <c r="BE1150" s="924"/>
      <c r="BF1150" s="924"/>
    </row>
    <row r="1151" s="858" customFormat="true" ht="13.9" hidden="false" customHeight="false" outlineLevel="0" collapsed="false">
      <c r="K1151" s="924"/>
      <c r="Q1151" s="924"/>
      <c r="R1151" s="924"/>
      <c r="S1151" s="924"/>
      <c r="T1151" s="924"/>
      <c r="U1151" s="924"/>
      <c r="V1151" s="924"/>
      <c r="W1151" s="924"/>
      <c r="X1151" s="924"/>
      <c r="Y1151" s="924"/>
      <c r="Z1151" s="924"/>
      <c r="AA1151" s="924"/>
      <c r="AB1151" s="924"/>
      <c r="AC1151" s="924"/>
      <c r="AD1151" s="924"/>
      <c r="AE1151" s="924"/>
      <c r="AF1151" s="924"/>
      <c r="AG1151" s="924"/>
      <c r="AH1151" s="924"/>
      <c r="AI1151" s="924"/>
      <c r="AJ1151" s="924"/>
      <c r="AK1151" s="924"/>
      <c r="AL1151" s="924"/>
      <c r="AM1151" s="924"/>
      <c r="AN1151" s="924"/>
      <c r="AO1151" s="924"/>
      <c r="AP1151" s="924"/>
      <c r="AQ1151" s="924"/>
      <c r="AR1151" s="924"/>
      <c r="AS1151" s="924"/>
      <c r="AT1151" s="924"/>
      <c r="AU1151" s="924"/>
      <c r="AV1151" s="924"/>
      <c r="AW1151" s="924"/>
      <c r="AX1151" s="924"/>
      <c r="AY1151" s="924"/>
      <c r="AZ1151" s="924"/>
      <c r="BA1151" s="924"/>
      <c r="BB1151" s="924"/>
      <c r="BC1151" s="924"/>
      <c r="BD1151" s="924"/>
      <c r="BE1151" s="924"/>
      <c r="BF1151" s="924"/>
    </row>
    <row r="1152" s="858" customFormat="true" ht="13.9" hidden="false" customHeight="false" outlineLevel="0" collapsed="false">
      <c r="K1152" s="924"/>
      <c r="Q1152" s="924"/>
      <c r="R1152" s="924"/>
      <c r="S1152" s="924"/>
      <c r="T1152" s="924"/>
      <c r="U1152" s="924"/>
      <c r="V1152" s="924"/>
      <c r="W1152" s="924"/>
      <c r="X1152" s="924"/>
      <c r="Y1152" s="924"/>
      <c r="Z1152" s="924"/>
      <c r="AA1152" s="924"/>
      <c r="AB1152" s="924"/>
      <c r="AC1152" s="924"/>
      <c r="AD1152" s="924"/>
      <c r="AE1152" s="924"/>
      <c r="AF1152" s="924"/>
      <c r="AG1152" s="924"/>
      <c r="AH1152" s="924"/>
      <c r="AI1152" s="924"/>
      <c r="AJ1152" s="924"/>
      <c r="AK1152" s="924"/>
      <c r="AL1152" s="924"/>
      <c r="AM1152" s="924"/>
      <c r="AN1152" s="924"/>
      <c r="AO1152" s="924"/>
      <c r="AP1152" s="924"/>
      <c r="AQ1152" s="924"/>
      <c r="AR1152" s="924"/>
      <c r="AS1152" s="924"/>
      <c r="AT1152" s="924"/>
      <c r="AU1152" s="924"/>
      <c r="AV1152" s="924"/>
      <c r="AW1152" s="924"/>
      <c r="AX1152" s="924"/>
      <c r="AY1152" s="924"/>
      <c r="AZ1152" s="924"/>
      <c r="BA1152" s="924"/>
      <c r="BB1152" s="924"/>
      <c r="BC1152" s="924"/>
      <c r="BD1152" s="924"/>
      <c r="BE1152" s="924"/>
      <c r="BF1152" s="924"/>
    </row>
    <row r="1153" s="858" customFormat="true" ht="13.9" hidden="false" customHeight="false" outlineLevel="0" collapsed="false">
      <c r="K1153" s="924"/>
      <c r="Q1153" s="924"/>
      <c r="R1153" s="924"/>
      <c r="S1153" s="924"/>
      <c r="T1153" s="924"/>
      <c r="U1153" s="924"/>
      <c r="V1153" s="924"/>
      <c r="W1153" s="924"/>
      <c r="X1153" s="924"/>
      <c r="Y1153" s="924"/>
      <c r="Z1153" s="924"/>
      <c r="AA1153" s="924"/>
      <c r="AB1153" s="924"/>
      <c r="AC1153" s="924"/>
      <c r="AD1153" s="924"/>
      <c r="AE1153" s="924"/>
      <c r="AF1153" s="924"/>
      <c r="AG1153" s="924"/>
      <c r="AH1153" s="924"/>
      <c r="AI1153" s="924"/>
      <c r="AJ1153" s="924"/>
      <c r="AK1153" s="924"/>
      <c r="AL1153" s="924"/>
      <c r="AM1153" s="924"/>
      <c r="AN1153" s="924"/>
      <c r="AO1153" s="924"/>
      <c r="AP1153" s="924"/>
      <c r="AQ1153" s="924"/>
      <c r="AR1153" s="924"/>
      <c r="AS1153" s="924"/>
      <c r="AT1153" s="924"/>
      <c r="AU1153" s="924"/>
      <c r="AV1153" s="924"/>
      <c r="AW1153" s="924"/>
      <c r="AX1153" s="924"/>
      <c r="AY1153" s="924"/>
      <c r="AZ1153" s="924"/>
      <c r="BA1153" s="924"/>
      <c r="BB1153" s="924"/>
      <c r="BC1153" s="924"/>
      <c r="BD1153" s="924"/>
      <c r="BE1153" s="924"/>
      <c r="BF1153" s="924"/>
    </row>
    <row r="1154" s="858" customFormat="true" ht="13.9" hidden="false" customHeight="false" outlineLevel="0" collapsed="false">
      <c r="K1154" s="924"/>
      <c r="Q1154" s="924"/>
      <c r="R1154" s="924"/>
      <c r="S1154" s="924"/>
      <c r="T1154" s="924"/>
      <c r="U1154" s="924"/>
      <c r="V1154" s="924"/>
      <c r="W1154" s="924"/>
      <c r="X1154" s="924"/>
      <c r="Y1154" s="924"/>
      <c r="Z1154" s="924"/>
      <c r="AA1154" s="924"/>
      <c r="AB1154" s="924"/>
      <c r="AC1154" s="924"/>
      <c r="AD1154" s="924"/>
      <c r="AE1154" s="924"/>
      <c r="AF1154" s="924"/>
      <c r="AG1154" s="924"/>
      <c r="AH1154" s="924"/>
      <c r="AI1154" s="924"/>
      <c r="AJ1154" s="924"/>
      <c r="AK1154" s="924"/>
      <c r="AL1154" s="924"/>
      <c r="AM1154" s="924"/>
      <c r="AN1154" s="924"/>
      <c r="AO1154" s="924"/>
      <c r="AP1154" s="924"/>
      <c r="AQ1154" s="924"/>
      <c r="AR1154" s="924"/>
      <c r="AS1154" s="924"/>
      <c r="AT1154" s="924"/>
      <c r="AU1154" s="924"/>
      <c r="AV1154" s="924"/>
      <c r="AW1154" s="924"/>
      <c r="AX1154" s="924"/>
      <c r="AY1154" s="924"/>
      <c r="AZ1154" s="924"/>
      <c r="BA1154" s="924"/>
      <c r="BB1154" s="924"/>
      <c r="BC1154" s="924"/>
      <c r="BD1154" s="924"/>
      <c r="BE1154" s="924"/>
      <c r="BF1154" s="924"/>
    </row>
    <row r="1155" s="858" customFormat="true" ht="13.9" hidden="false" customHeight="false" outlineLevel="0" collapsed="false">
      <c r="K1155" s="924"/>
      <c r="Q1155" s="924"/>
      <c r="R1155" s="924"/>
      <c r="S1155" s="924"/>
      <c r="T1155" s="924"/>
      <c r="U1155" s="924"/>
      <c r="V1155" s="924"/>
      <c r="W1155" s="924"/>
      <c r="X1155" s="924"/>
      <c r="Y1155" s="924"/>
      <c r="Z1155" s="924"/>
      <c r="AA1155" s="924"/>
      <c r="AB1155" s="924"/>
      <c r="AC1155" s="924"/>
      <c r="AD1155" s="924"/>
      <c r="AE1155" s="924"/>
      <c r="AF1155" s="924"/>
      <c r="AG1155" s="924"/>
      <c r="AH1155" s="924"/>
      <c r="AI1155" s="924"/>
      <c r="AJ1155" s="924"/>
      <c r="AK1155" s="924"/>
      <c r="AL1155" s="924"/>
      <c r="AM1155" s="924"/>
      <c r="AN1155" s="924"/>
      <c r="AO1155" s="924"/>
      <c r="AP1155" s="924"/>
      <c r="AQ1155" s="924"/>
      <c r="AR1155" s="924"/>
      <c r="AS1155" s="924"/>
      <c r="AT1155" s="924"/>
      <c r="AU1155" s="924"/>
      <c r="AV1155" s="924"/>
      <c r="AW1155" s="924"/>
      <c r="AX1155" s="924"/>
      <c r="AY1155" s="924"/>
      <c r="AZ1155" s="924"/>
      <c r="BA1155" s="924"/>
      <c r="BB1155" s="924"/>
      <c r="BC1155" s="924"/>
      <c r="BD1155" s="924"/>
      <c r="BE1155" s="924"/>
      <c r="BF1155" s="924"/>
    </row>
    <row r="1156" s="858" customFormat="true" ht="13.9" hidden="false" customHeight="false" outlineLevel="0" collapsed="false">
      <c r="K1156" s="924"/>
      <c r="Q1156" s="924"/>
      <c r="R1156" s="924"/>
      <c r="S1156" s="924"/>
      <c r="T1156" s="924"/>
      <c r="U1156" s="924"/>
      <c r="V1156" s="924"/>
      <c r="W1156" s="924"/>
      <c r="X1156" s="924"/>
      <c r="Y1156" s="924"/>
      <c r="Z1156" s="924"/>
      <c r="AA1156" s="924"/>
      <c r="AB1156" s="924"/>
      <c r="AC1156" s="924"/>
      <c r="AD1156" s="924"/>
      <c r="AE1156" s="924"/>
      <c r="AF1156" s="924"/>
      <c r="AG1156" s="924"/>
      <c r="AH1156" s="924"/>
      <c r="AI1156" s="924"/>
      <c r="AJ1156" s="924"/>
      <c r="AK1156" s="924"/>
      <c r="AL1156" s="924"/>
      <c r="AM1156" s="924"/>
      <c r="AN1156" s="924"/>
      <c r="AO1156" s="924"/>
      <c r="AP1156" s="924"/>
      <c r="AQ1156" s="924"/>
      <c r="AR1156" s="924"/>
      <c r="AS1156" s="924"/>
      <c r="AT1156" s="924"/>
      <c r="AU1156" s="924"/>
      <c r="AV1156" s="924"/>
      <c r="AW1156" s="924"/>
      <c r="AX1156" s="924"/>
      <c r="AY1156" s="924"/>
      <c r="AZ1156" s="924"/>
      <c r="BA1156" s="924"/>
      <c r="BB1156" s="924"/>
      <c r="BC1156" s="924"/>
      <c r="BD1156" s="924"/>
      <c r="BE1156" s="924"/>
      <c r="BF1156" s="924"/>
    </row>
    <row r="1157" s="858" customFormat="true" ht="13.9" hidden="false" customHeight="false" outlineLevel="0" collapsed="false">
      <c r="K1157" s="924"/>
      <c r="Q1157" s="924"/>
      <c r="R1157" s="924"/>
      <c r="S1157" s="924"/>
      <c r="T1157" s="924"/>
      <c r="U1157" s="924"/>
      <c r="V1157" s="924"/>
      <c r="W1157" s="924"/>
      <c r="X1157" s="924"/>
      <c r="Y1157" s="924"/>
      <c r="Z1157" s="924"/>
      <c r="AA1157" s="924"/>
      <c r="AB1157" s="924"/>
      <c r="AC1157" s="924"/>
      <c r="AD1157" s="924"/>
      <c r="AE1157" s="924"/>
      <c r="AF1157" s="924"/>
      <c r="AG1157" s="924"/>
      <c r="AH1157" s="924"/>
      <c r="AI1157" s="924"/>
      <c r="AJ1157" s="924"/>
      <c r="AK1157" s="924"/>
      <c r="AL1157" s="924"/>
      <c r="AM1157" s="924"/>
      <c r="AN1157" s="924"/>
      <c r="AO1157" s="924"/>
      <c r="AP1157" s="924"/>
      <c r="AQ1157" s="924"/>
      <c r="AR1157" s="924"/>
      <c r="AS1157" s="924"/>
      <c r="AT1157" s="924"/>
      <c r="AU1157" s="924"/>
      <c r="AV1157" s="924"/>
      <c r="AW1157" s="924"/>
      <c r="AX1157" s="924"/>
      <c r="AY1157" s="924"/>
      <c r="AZ1157" s="924"/>
      <c r="BA1157" s="924"/>
      <c r="BB1157" s="924"/>
      <c r="BC1157" s="924"/>
      <c r="BD1157" s="924"/>
      <c r="BE1157" s="924"/>
      <c r="BF1157" s="924"/>
    </row>
    <row r="1158" s="858" customFormat="true" ht="13.9" hidden="false" customHeight="false" outlineLevel="0" collapsed="false">
      <c r="K1158" s="924"/>
      <c r="Q1158" s="924"/>
      <c r="R1158" s="924"/>
      <c r="S1158" s="924"/>
      <c r="T1158" s="924"/>
      <c r="U1158" s="924"/>
      <c r="V1158" s="924"/>
      <c r="W1158" s="924"/>
      <c r="X1158" s="924"/>
      <c r="Y1158" s="924"/>
      <c r="Z1158" s="924"/>
      <c r="AA1158" s="924"/>
      <c r="AB1158" s="924"/>
      <c r="AC1158" s="924"/>
      <c r="AD1158" s="924"/>
      <c r="AE1158" s="924"/>
      <c r="AF1158" s="924"/>
      <c r="AG1158" s="924"/>
      <c r="AH1158" s="924"/>
      <c r="AI1158" s="924"/>
      <c r="AJ1158" s="924"/>
      <c r="AK1158" s="924"/>
      <c r="AL1158" s="924"/>
      <c r="AM1158" s="924"/>
      <c r="AN1158" s="924"/>
      <c r="AO1158" s="924"/>
      <c r="AP1158" s="924"/>
      <c r="AQ1158" s="924"/>
      <c r="AR1158" s="924"/>
      <c r="AS1158" s="924"/>
      <c r="AT1158" s="924"/>
      <c r="AU1158" s="924"/>
      <c r="AV1158" s="924"/>
      <c r="AW1158" s="924"/>
      <c r="AX1158" s="924"/>
      <c r="AY1158" s="924"/>
      <c r="AZ1158" s="924"/>
      <c r="BA1158" s="924"/>
      <c r="BB1158" s="924"/>
      <c r="BC1158" s="924"/>
      <c r="BD1158" s="924"/>
      <c r="BE1158" s="924"/>
      <c r="BF1158" s="924"/>
    </row>
    <row r="1159" s="858" customFormat="true" ht="13.9" hidden="false" customHeight="false" outlineLevel="0" collapsed="false">
      <c r="K1159" s="924"/>
      <c r="Q1159" s="924"/>
      <c r="R1159" s="924"/>
      <c r="S1159" s="924"/>
      <c r="T1159" s="924"/>
      <c r="U1159" s="924"/>
      <c r="V1159" s="924"/>
      <c r="W1159" s="924"/>
      <c r="X1159" s="924"/>
      <c r="Y1159" s="924"/>
      <c r="Z1159" s="924"/>
      <c r="AA1159" s="924"/>
      <c r="AB1159" s="924"/>
      <c r="AC1159" s="924"/>
      <c r="AD1159" s="924"/>
      <c r="AE1159" s="924"/>
      <c r="AF1159" s="924"/>
      <c r="AG1159" s="924"/>
      <c r="AH1159" s="924"/>
      <c r="AI1159" s="924"/>
      <c r="AJ1159" s="924"/>
      <c r="AK1159" s="924"/>
      <c r="AL1159" s="924"/>
      <c r="AM1159" s="924"/>
      <c r="AN1159" s="924"/>
      <c r="AO1159" s="924"/>
      <c r="AP1159" s="924"/>
      <c r="AQ1159" s="924"/>
      <c r="AR1159" s="924"/>
      <c r="AS1159" s="924"/>
      <c r="AT1159" s="924"/>
      <c r="AU1159" s="924"/>
      <c r="AV1159" s="924"/>
      <c r="AW1159" s="924"/>
      <c r="AX1159" s="924"/>
      <c r="AY1159" s="924"/>
      <c r="AZ1159" s="924"/>
      <c r="BA1159" s="924"/>
      <c r="BB1159" s="924"/>
      <c r="BC1159" s="924"/>
      <c r="BD1159" s="924"/>
      <c r="BE1159" s="924"/>
      <c r="BF1159" s="924"/>
    </row>
    <row r="1160" s="858" customFormat="true" ht="13.9" hidden="false" customHeight="false" outlineLevel="0" collapsed="false">
      <c r="K1160" s="924"/>
      <c r="Q1160" s="924"/>
      <c r="R1160" s="924"/>
      <c r="S1160" s="924"/>
      <c r="T1160" s="924"/>
      <c r="U1160" s="924"/>
      <c r="V1160" s="924"/>
      <c r="W1160" s="924"/>
      <c r="X1160" s="924"/>
      <c r="Y1160" s="924"/>
      <c r="Z1160" s="924"/>
      <c r="AA1160" s="924"/>
      <c r="AB1160" s="924"/>
      <c r="AC1160" s="924"/>
      <c r="AD1160" s="924"/>
      <c r="AE1160" s="924"/>
      <c r="AF1160" s="924"/>
      <c r="AG1160" s="924"/>
      <c r="AH1160" s="924"/>
      <c r="AI1160" s="924"/>
      <c r="AJ1160" s="924"/>
      <c r="AK1160" s="924"/>
      <c r="AL1160" s="924"/>
      <c r="AM1160" s="924"/>
      <c r="AN1160" s="924"/>
      <c r="AO1160" s="924"/>
      <c r="AP1160" s="924"/>
      <c r="AQ1160" s="924"/>
      <c r="AR1160" s="924"/>
      <c r="AS1160" s="924"/>
      <c r="AT1160" s="924"/>
      <c r="AU1160" s="924"/>
      <c r="AV1160" s="924"/>
      <c r="AW1160" s="924"/>
      <c r="AX1160" s="924"/>
      <c r="AY1160" s="924"/>
      <c r="AZ1160" s="924"/>
      <c r="BA1160" s="924"/>
      <c r="BB1160" s="924"/>
      <c r="BC1160" s="924"/>
      <c r="BD1160" s="924"/>
      <c r="BE1160" s="924"/>
      <c r="BF1160" s="924"/>
    </row>
    <row r="1161" s="858" customFormat="true" ht="13.9" hidden="false" customHeight="false" outlineLevel="0" collapsed="false">
      <c r="K1161" s="924"/>
      <c r="Q1161" s="924"/>
      <c r="R1161" s="924"/>
      <c r="S1161" s="924"/>
      <c r="T1161" s="924"/>
      <c r="U1161" s="924"/>
      <c r="V1161" s="924"/>
      <c r="W1161" s="924"/>
      <c r="X1161" s="924"/>
      <c r="Y1161" s="924"/>
      <c r="Z1161" s="924"/>
      <c r="AA1161" s="924"/>
      <c r="AB1161" s="924"/>
      <c r="AC1161" s="924"/>
      <c r="AD1161" s="924"/>
      <c r="AE1161" s="924"/>
      <c r="AF1161" s="924"/>
      <c r="AG1161" s="924"/>
      <c r="AH1161" s="924"/>
      <c r="AI1161" s="924"/>
      <c r="AJ1161" s="924"/>
      <c r="AK1161" s="924"/>
      <c r="AL1161" s="924"/>
      <c r="AM1161" s="924"/>
      <c r="AN1161" s="924"/>
      <c r="AO1161" s="924"/>
      <c r="AP1161" s="924"/>
      <c r="AQ1161" s="924"/>
      <c r="AR1161" s="924"/>
      <c r="AS1161" s="924"/>
      <c r="AT1161" s="924"/>
      <c r="AU1161" s="924"/>
      <c r="AV1161" s="924"/>
      <c r="AW1161" s="924"/>
      <c r="AX1161" s="924"/>
      <c r="AY1161" s="924"/>
      <c r="AZ1161" s="924"/>
      <c r="BA1161" s="924"/>
      <c r="BB1161" s="924"/>
      <c r="BC1161" s="924"/>
      <c r="BD1161" s="924"/>
      <c r="BE1161" s="924"/>
      <c r="BF1161" s="924"/>
    </row>
    <row r="1162" s="858" customFormat="true" ht="13.9" hidden="false" customHeight="false" outlineLevel="0" collapsed="false">
      <c r="K1162" s="924"/>
      <c r="Q1162" s="924"/>
      <c r="R1162" s="924"/>
      <c r="S1162" s="924"/>
      <c r="T1162" s="924"/>
      <c r="U1162" s="924"/>
      <c r="V1162" s="924"/>
      <c r="W1162" s="924"/>
      <c r="X1162" s="924"/>
      <c r="Y1162" s="924"/>
      <c r="Z1162" s="924"/>
      <c r="AA1162" s="924"/>
      <c r="AB1162" s="924"/>
      <c r="AC1162" s="924"/>
      <c r="AD1162" s="924"/>
      <c r="AE1162" s="924"/>
      <c r="AF1162" s="924"/>
      <c r="AG1162" s="924"/>
      <c r="AH1162" s="924"/>
      <c r="AI1162" s="924"/>
      <c r="AJ1162" s="924"/>
      <c r="AK1162" s="924"/>
      <c r="AL1162" s="924"/>
      <c r="AM1162" s="924"/>
      <c r="AN1162" s="924"/>
      <c r="AO1162" s="924"/>
      <c r="AP1162" s="924"/>
      <c r="AQ1162" s="924"/>
      <c r="AR1162" s="924"/>
      <c r="AS1162" s="924"/>
      <c r="AT1162" s="924"/>
      <c r="AU1162" s="924"/>
      <c r="AV1162" s="924"/>
      <c r="AW1162" s="924"/>
      <c r="AX1162" s="924"/>
      <c r="AY1162" s="924"/>
      <c r="AZ1162" s="924"/>
      <c r="BA1162" s="924"/>
      <c r="BB1162" s="924"/>
      <c r="BC1162" s="924"/>
      <c r="BD1162" s="924"/>
      <c r="BE1162" s="924"/>
      <c r="BF1162" s="924"/>
    </row>
    <row r="1163" s="858" customFormat="true" ht="13.9" hidden="false" customHeight="false" outlineLevel="0" collapsed="false">
      <c r="K1163" s="924"/>
      <c r="Q1163" s="924"/>
      <c r="R1163" s="924"/>
      <c r="S1163" s="924"/>
      <c r="T1163" s="924"/>
      <c r="U1163" s="924"/>
      <c r="V1163" s="924"/>
      <c r="W1163" s="924"/>
      <c r="X1163" s="924"/>
      <c r="Y1163" s="924"/>
      <c r="Z1163" s="924"/>
      <c r="AA1163" s="924"/>
      <c r="AB1163" s="924"/>
      <c r="AC1163" s="924"/>
      <c r="AD1163" s="924"/>
      <c r="AE1163" s="924"/>
      <c r="AF1163" s="924"/>
      <c r="AG1163" s="924"/>
      <c r="AH1163" s="924"/>
      <c r="AI1163" s="924"/>
      <c r="AJ1163" s="924"/>
      <c r="AK1163" s="924"/>
      <c r="AL1163" s="924"/>
      <c r="AM1163" s="924"/>
      <c r="AN1163" s="924"/>
      <c r="AO1163" s="924"/>
      <c r="AP1163" s="924"/>
      <c r="AQ1163" s="924"/>
      <c r="AR1163" s="924"/>
      <c r="AS1163" s="924"/>
      <c r="AT1163" s="924"/>
      <c r="AU1163" s="924"/>
      <c r="AV1163" s="924"/>
      <c r="AW1163" s="924"/>
      <c r="AX1163" s="924"/>
      <c r="AY1163" s="924"/>
      <c r="AZ1163" s="924"/>
      <c r="BA1163" s="924"/>
      <c r="BB1163" s="924"/>
      <c r="BC1163" s="924"/>
      <c r="BD1163" s="924"/>
      <c r="BE1163" s="924"/>
      <c r="BF1163" s="924"/>
    </row>
    <row r="1164" s="858" customFormat="true" ht="13.9" hidden="false" customHeight="false" outlineLevel="0" collapsed="false">
      <c r="K1164" s="924"/>
      <c r="Q1164" s="924"/>
      <c r="R1164" s="924"/>
      <c r="S1164" s="924"/>
      <c r="T1164" s="924"/>
      <c r="U1164" s="924"/>
      <c r="V1164" s="924"/>
      <c r="W1164" s="924"/>
      <c r="X1164" s="924"/>
      <c r="Y1164" s="924"/>
      <c r="Z1164" s="924"/>
      <c r="AA1164" s="924"/>
      <c r="AB1164" s="924"/>
      <c r="AC1164" s="924"/>
      <c r="AD1164" s="924"/>
      <c r="AE1164" s="924"/>
      <c r="AF1164" s="924"/>
      <c r="AG1164" s="924"/>
      <c r="AH1164" s="924"/>
      <c r="AI1164" s="924"/>
      <c r="AJ1164" s="924"/>
      <c r="AK1164" s="924"/>
      <c r="AL1164" s="924"/>
      <c r="AM1164" s="924"/>
      <c r="AN1164" s="924"/>
      <c r="AO1164" s="924"/>
      <c r="AP1164" s="924"/>
      <c r="AQ1164" s="924"/>
      <c r="AR1164" s="924"/>
      <c r="AS1164" s="924"/>
      <c r="AT1164" s="924"/>
      <c r="AU1164" s="924"/>
      <c r="AV1164" s="924"/>
      <c r="AW1164" s="924"/>
      <c r="AX1164" s="924"/>
      <c r="AY1164" s="924"/>
      <c r="AZ1164" s="924"/>
      <c r="BA1164" s="924"/>
      <c r="BB1164" s="924"/>
      <c r="BC1164" s="924"/>
      <c r="BD1164" s="924"/>
      <c r="BE1164" s="924"/>
      <c r="BF1164" s="924"/>
    </row>
    <row r="1165" s="858" customFormat="true" ht="13.9" hidden="false" customHeight="false" outlineLevel="0" collapsed="false">
      <c r="K1165" s="924"/>
      <c r="Q1165" s="924"/>
      <c r="R1165" s="924"/>
      <c r="S1165" s="924"/>
      <c r="T1165" s="924"/>
      <c r="U1165" s="924"/>
      <c r="V1165" s="924"/>
      <c r="W1165" s="924"/>
      <c r="X1165" s="924"/>
      <c r="Y1165" s="924"/>
      <c r="Z1165" s="924"/>
      <c r="AA1165" s="924"/>
      <c r="AB1165" s="924"/>
      <c r="AC1165" s="924"/>
      <c r="AD1165" s="924"/>
      <c r="AE1165" s="924"/>
      <c r="AF1165" s="924"/>
      <c r="AG1165" s="924"/>
      <c r="AH1165" s="924"/>
      <c r="AI1165" s="924"/>
      <c r="AJ1165" s="924"/>
      <c r="AK1165" s="924"/>
      <c r="AL1165" s="924"/>
      <c r="AM1165" s="924"/>
      <c r="AN1165" s="924"/>
      <c r="AO1165" s="924"/>
      <c r="AP1165" s="924"/>
      <c r="AQ1165" s="924"/>
      <c r="AR1165" s="924"/>
      <c r="AS1165" s="924"/>
      <c r="AT1165" s="924"/>
      <c r="AU1165" s="924"/>
      <c r="AV1165" s="924"/>
      <c r="AW1165" s="924"/>
      <c r="AX1165" s="924"/>
      <c r="AY1165" s="924"/>
      <c r="AZ1165" s="924"/>
      <c r="BA1165" s="924"/>
      <c r="BB1165" s="924"/>
      <c r="BC1165" s="924"/>
      <c r="BD1165" s="924"/>
      <c r="BE1165" s="924"/>
      <c r="BF1165" s="924"/>
    </row>
    <row r="1166" s="858" customFormat="true" ht="13.9" hidden="false" customHeight="false" outlineLevel="0" collapsed="false">
      <c r="K1166" s="924"/>
      <c r="Q1166" s="924"/>
      <c r="R1166" s="924"/>
      <c r="S1166" s="924"/>
      <c r="T1166" s="924"/>
      <c r="U1166" s="924"/>
      <c r="V1166" s="924"/>
      <c r="W1166" s="924"/>
      <c r="X1166" s="924"/>
      <c r="Y1166" s="924"/>
      <c r="Z1166" s="924"/>
      <c r="AA1166" s="924"/>
      <c r="AB1166" s="924"/>
      <c r="AC1166" s="924"/>
      <c r="AD1166" s="924"/>
      <c r="AE1166" s="924"/>
      <c r="AF1166" s="924"/>
      <c r="AG1166" s="924"/>
      <c r="AH1166" s="924"/>
      <c r="AI1166" s="924"/>
      <c r="AJ1166" s="924"/>
      <c r="AK1166" s="924"/>
      <c r="AL1166" s="924"/>
      <c r="AM1166" s="924"/>
      <c r="AN1166" s="924"/>
      <c r="AO1166" s="924"/>
      <c r="AP1166" s="924"/>
      <c r="AQ1166" s="924"/>
      <c r="AR1166" s="924"/>
      <c r="AS1166" s="924"/>
      <c r="AT1166" s="924"/>
      <c r="AU1166" s="924"/>
      <c r="AV1166" s="924"/>
      <c r="AW1166" s="924"/>
      <c r="AX1166" s="924"/>
      <c r="AY1166" s="924"/>
      <c r="AZ1166" s="924"/>
      <c r="BA1166" s="924"/>
      <c r="BB1166" s="924"/>
      <c r="BC1166" s="924"/>
      <c r="BD1166" s="924"/>
      <c r="BE1166" s="924"/>
      <c r="BF1166" s="924"/>
    </row>
    <row r="1167" s="858" customFormat="true" ht="13.9" hidden="false" customHeight="false" outlineLevel="0" collapsed="false">
      <c r="K1167" s="924"/>
      <c r="Q1167" s="924"/>
      <c r="R1167" s="924"/>
      <c r="S1167" s="924"/>
      <c r="T1167" s="924"/>
      <c r="U1167" s="924"/>
      <c r="V1167" s="924"/>
      <c r="W1167" s="924"/>
      <c r="X1167" s="924"/>
      <c r="Y1167" s="924"/>
      <c r="Z1167" s="924"/>
      <c r="AA1167" s="924"/>
      <c r="AB1167" s="924"/>
      <c r="AC1167" s="924"/>
      <c r="AD1167" s="924"/>
      <c r="AE1167" s="924"/>
      <c r="AF1167" s="924"/>
      <c r="AG1167" s="924"/>
      <c r="AH1167" s="924"/>
      <c r="AI1167" s="924"/>
      <c r="AJ1167" s="924"/>
      <c r="AK1167" s="924"/>
      <c r="AL1167" s="924"/>
      <c r="AM1167" s="924"/>
      <c r="AN1167" s="924"/>
      <c r="AO1167" s="924"/>
      <c r="AP1167" s="924"/>
      <c r="AQ1167" s="924"/>
      <c r="AR1167" s="924"/>
      <c r="AS1167" s="924"/>
      <c r="AT1167" s="924"/>
      <c r="AU1167" s="924"/>
      <c r="AV1167" s="924"/>
      <c r="AW1167" s="924"/>
      <c r="AX1167" s="924"/>
      <c r="AY1167" s="924"/>
      <c r="AZ1167" s="924"/>
      <c r="BA1167" s="924"/>
      <c r="BB1167" s="924"/>
      <c r="BC1167" s="924"/>
      <c r="BD1167" s="924"/>
      <c r="BE1167" s="924"/>
      <c r="BF1167" s="924"/>
    </row>
    <row r="1168" s="858" customFormat="true" ht="13.9" hidden="false" customHeight="false" outlineLevel="0" collapsed="false">
      <c r="K1168" s="924"/>
      <c r="Q1168" s="924"/>
      <c r="R1168" s="924"/>
      <c r="S1168" s="924"/>
      <c r="T1168" s="924"/>
      <c r="U1168" s="924"/>
      <c r="V1168" s="924"/>
      <c r="W1168" s="924"/>
      <c r="X1168" s="924"/>
      <c r="Y1168" s="924"/>
      <c r="Z1168" s="924"/>
      <c r="AA1168" s="924"/>
      <c r="AB1168" s="924"/>
      <c r="AC1168" s="924"/>
      <c r="AD1168" s="924"/>
      <c r="AE1168" s="924"/>
      <c r="AF1168" s="924"/>
      <c r="AG1168" s="924"/>
      <c r="AH1168" s="924"/>
      <c r="AI1168" s="924"/>
      <c r="AJ1168" s="924"/>
      <c r="AK1168" s="924"/>
      <c r="AL1168" s="924"/>
      <c r="AM1168" s="924"/>
      <c r="AN1168" s="924"/>
      <c r="AO1168" s="924"/>
      <c r="AP1168" s="924"/>
      <c r="AQ1168" s="924"/>
      <c r="AR1168" s="924"/>
      <c r="AS1168" s="924"/>
      <c r="AT1168" s="924"/>
      <c r="AU1168" s="924"/>
      <c r="AV1168" s="924"/>
      <c r="AW1168" s="924"/>
      <c r="AX1168" s="924"/>
      <c r="AY1168" s="924"/>
      <c r="AZ1168" s="924"/>
      <c r="BA1168" s="924"/>
      <c r="BB1168" s="924"/>
      <c r="BC1168" s="924"/>
      <c r="BD1168" s="924"/>
      <c r="BE1168" s="924"/>
      <c r="BF1168" s="924"/>
    </row>
    <row r="1169" s="858" customFormat="true" ht="13.9" hidden="false" customHeight="false" outlineLevel="0" collapsed="false">
      <c r="K1169" s="924"/>
      <c r="Q1169" s="924"/>
      <c r="R1169" s="924"/>
      <c r="S1169" s="924"/>
      <c r="T1169" s="924"/>
      <c r="U1169" s="924"/>
      <c r="V1169" s="924"/>
      <c r="W1169" s="924"/>
      <c r="X1169" s="924"/>
      <c r="Y1169" s="924"/>
      <c r="Z1169" s="924"/>
      <c r="AA1169" s="924"/>
      <c r="AB1169" s="924"/>
      <c r="AC1169" s="924"/>
      <c r="AD1169" s="924"/>
      <c r="AE1169" s="924"/>
      <c r="AF1169" s="924"/>
      <c r="AG1169" s="924"/>
      <c r="AH1169" s="924"/>
      <c r="AI1169" s="924"/>
      <c r="AJ1169" s="924"/>
      <c r="AK1169" s="924"/>
      <c r="AL1169" s="924"/>
      <c r="AM1169" s="924"/>
      <c r="AN1169" s="924"/>
      <c r="AO1169" s="924"/>
      <c r="AP1169" s="924"/>
      <c r="AQ1169" s="924"/>
      <c r="AR1169" s="924"/>
      <c r="AS1169" s="924"/>
      <c r="AT1169" s="924"/>
      <c r="AU1169" s="924"/>
      <c r="AV1169" s="924"/>
      <c r="AW1169" s="924"/>
      <c r="AX1169" s="924"/>
      <c r="AY1169" s="924"/>
      <c r="AZ1169" s="924"/>
      <c r="BA1169" s="924"/>
      <c r="BB1169" s="924"/>
      <c r="BC1169" s="924"/>
      <c r="BD1169" s="924"/>
      <c r="BE1169" s="924"/>
      <c r="BF1169" s="924"/>
    </row>
    <row r="1170" s="858" customFormat="true" ht="13.9" hidden="false" customHeight="false" outlineLevel="0" collapsed="false">
      <c r="K1170" s="924"/>
      <c r="Q1170" s="924"/>
      <c r="R1170" s="924"/>
      <c r="S1170" s="924"/>
      <c r="T1170" s="924"/>
      <c r="U1170" s="924"/>
      <c r="V1170" s="924"/>
      <c r="W1170" s="924"/>
      <c r="X1170" s="924"/>
      <c r="Y1170" s="924"/>
      <c r="Z1170" s="924"/>
      <c r="AA1170" s="924"/>
      <c r="AB1170" s="924"/>
      <c r="AC1170" s="924"/>
      <c r="AD1170" s="924"/>
      <c r="AE1170" s="924"/>
      <c r="AF1170" s="924"/>
      <c r="AG1170" s="924"/>
      <c r="AH1170" s="924"/>
      <c r="AI1170" s="924"/>
      <c r="AJ1170" s="924"/>
      <c r="AK1170" s="924"/>
      <c r="AL1170" s="924"/>
      <c r="AM1170" s="924"/>
      <c r="AN1170" s="924"/>
      <c r="AO1170" s="924"/>
      <c r="AP1170" s="924"/>
      <c r="AQ1170" s="924"/>
      <c r="AR1170" s="924"/>
      <c r="AS1170" s="924"/>
      <c r="AT1170" s="924"/>
      <c r="AU1170" s="924"/>
      <c r="AV1170" s="924"/>
      <c r="AW1170" s="924"/>
      <c r="AX1170" s="924"/>
      <c r="AY1170" s="924"/>
      <c r="AZ1170" s="924"/>
      <c r="BA1170" s="924"/>
      <c r="BB1170" s="924"/>
      <c r="BC1170" s="924"/>
      <c r="BD1170" s="924"/>
      <c r="BE1170" s="924"/>
      <c r="BF1170" s="924"/>
    </row>
    <row r="1171" s="858" customFormat="true" ht="13.9" hidden="false" customHeight="false" outlineLevel="0" collapsed="false">
      <c r="K1171" s="924"/>
      <c r="Q1171" s="924"/>
      <c r="R1171" s="924"/>
      <c r="S1171" s="924"/>
      <c r="T1171" s="924"/>
      <c r="U1171" s="924"/>
      <c r="V1171" s="924"/>
      <c r="W1171" s="924"/>
      <c r="X1171" s="924"/>
      <c r="Y1171" s="924"/>
      <c r="Z1171" s="924"/>
      <c r="AA1171" s="924"/>
      <c r="AB1171" s="924"/>
      <c r="AC1171" s="924"/>
      <c r="AD1171" s="924"/>
      <c r="AE1171" s="924"/>
      <c r="AF1171" s="924"/>
      <c r="AG1171" s="924"/>
      <c r="AH1171" s="924"/>
      <c r="AI1171" s="924"/>
      <c r="AJ1171" s="924"/>
      <c r="AK1171" s="924"/>
      <c r="AL1171" s="924"/>
      <c r="AM1171" s="924"/>
      <c r="AN1171" s="924"/>
      <c r="AO1171" s="924"/>
      <c r="AP1171" s="924"/>
      <c r="AQ1171" s="924"/>
      <c r="AR1171" s="924"/>
      <c r="AS1171" s="924"/>
      <c r="AT1171" s="924"/>
      <c r="AU1171" s="924"/>
      <c r="AV1171" s="924"/>
      <c r="AW1171" s="924"/>
      <c r="AX1171" s="924"/>
      <c r="AY1171" s="924"/>
      <c r="AZ1171" s="924"/>
      <c r="BA1171" s="924"/>
      <c r="BB1171" s="924"/>
      <c r="BC1171" s="924"/>
      <c r="BD1171" s="924"/>
      <c r="BE1171" s="924"/>
      <c r="BF1171" s="924"/>
    </row>
    <row r="1172" s="858" customFormat="true" ht="13.9" hidden="false" customHeight="false" outlineLevel="0" collapsed="false">
      <c r="K1172" s="924"/>
      <c r="Q1172" s="924"/>
      <c r="R1172" s="924"/>
      <c r="S1172" s="924"/>
      <c r="T1172" s="924"/>
      <c r="U1172" s="924"/>
      <c r="V1172" s="924"/>
      <c r="W1172" s="924"/>
      <c r="X1172" s="924"/>
      <c r="Y1172" s="924"/>
      <c r="Z1172" s="924"/>
      <c r="AA1172" s="924"/>
      <c r="AB1172" s="924"/>
      <c r="AC1172" s="924"/>
      <c r="AD1172" s="924"/>
      <c r="AE1172" s="924"/>
      <c r="AF1172" s="924"/>
      <c r="AG1172" s="924"/>
      <c r="AH1172" s="924"/>
      <c r="AI1172" s="924"/>
      <c r="AJ1172" s="924"/>
      <c r="AK1172" s="924"/>
      <c r="AL1172" s="924"/>
      <c r="AM1172" s="924"/>
      <c r="AN1172" s="924"/>
      <c r="AO1172" s="924"/>
      <c r="AP1172" s="924"/>
      <c r="AQ1172" s="924"/>
      <c r="AR1172" s="924"/>
      <c r="AS1172" s="924"/>
      <c r="AT1172" s="924"/>
      <c r="AU1172" s="924"/>
      <c r="AV1172" s="924"/>
      <c r="AW1172" s="924"/>
      <c r="AX1172" s="924"/>
      <c r="AY1172" s="924"/>
      <c r="AZ1172" s="924"/>
      <c r="BA1172" s="924"/>
      <c r="BB1172" s="924"/>
      <c r="BC1172" s="924"/>
      <c r="BD1172" s="924"/>
      <c r="BE1172" s="924"/>
      <c r="BF1172" s="924"/>
    </row>
    <row r="1173" s="858" customFormat="true" ht="13.9" hidden="false" customHeight="false" outlineLevel="0" collapsed="false">
      <c r="K1173" s="924"/>
      <c r="Q1173" s="924"/>
      <c r="R1173" s="924"/>
      <c r="S1173" s="924"/>
      <c r="T1173" s="924"/>
      <c r="U1173" s="924"/>
      <c r="V1173" s="924"/>
      <c r="W1173" s="924"/>
      <c r="X1173" s="924"/>
      <c r="Y1173" s="924"/>
      <c r="Z1173" s="924"/>
      <c r="AA1173" s="924"/>
      <c r="AB1173" s="924"/>
      <c r="AC1173" s="924"/>
      <c r="AD1173" s="924"/>
      <c r="AE1173" s="924"/>
      <c r="AF1173" s="924"/>
      <c r="AG1173" s="924"/>
      <c r="AH1173" s="924"/>
      <c r="AI1173" s="924"/>
      <c r="AJ1173" s="924"/>
      <c r="AK1173" s="924"/>
      <c r="AL1173" s="924"/>
      <c r="AM1173" s="924"/>
      <c r="AN1173" s="924"/>
      <c r="AO1173" s="924"/>
      <c r="AP1173" s="924"/>
      <c r="AQ1173" s="924"/>
      <c r="AR1173" s="924"/>
      <c r="AS1173" s="924"/>
      <c r="AT1173" s="924"/>
      <c r="AU1173" s="924"/>
      <c r="AV1173" s="924"/>
      <c r="AW1173" s="924"/>
      <c r="AX1173" s="924"/>
      <c r="AY1173" s="924"/>
      <c r="AZ1173" s="924"/>
      <c r="BA1173" s="924"/>
      <c r="BB1173" s="924"/>
      <c r="BC1173" s="924"/>
      <c r="BD1173" s="924"/>
      <c r="BE1173" s="924"/>
      <c r="BF1173" s="924"/>
    </row>
    <row r="1174" s="858" customFormat="true" ht="13.9" hidden="false" customHeight="false" outlineLevel="0" collapsed="false">
      <c r="K1174" s="924"/>
      <c r="Q1174" s="924"/>
      <c r="R1174" s="924"/>
      <c r="S1174" s="924"/>
      <c r="T1174" s="924"/>
      <c r="U1174" s="924"/>
      <c r="V1174" s="924"/>
      <c r="W1174" s="924"/>
      <c r="X1174" s="924"/>
      <c r="Y1174" s="924"/>
      <c r="Z1174" s="924"/>
      <c r="AA1174" s="924"/>
      <c r="AB1174" s="924"/>
      <c r="AC1174" s="924"/>
      <c r="AD1174" s="924"/>
      <c r="AE1174" s="924"/>
      <c r="AF1174" s="924"/>
      <c r="AG1174" s="924"/>
      <c r="AH1174" s="924"/>
      <c r="AI1174" s="924"/>
      <c r="AJ1174" s="924"/>
      <c r="AK1174" s="924"/>
      <c r="AL1174" s="924"/>
      <c r="AM1174" s="924"/>
      <c r="AN1174" s="924"/>
      <c r="AO1174" s="924"/>
      <c r="AP1174" s="924"/>
      <c r="AQ1174" s="924"/>
      <c r="AR1174" s="924"/>
      <c r="AS1174" s="924"/>
      <c r="AT1174" s="924"/>
      <c r="AU1174" s="924"/>
      <c r="AV1174" s="924"/>
      <c r="AW1174" s="924"/>
      <c r="AX1174" s="924"/>
      <c r="AY1174" s="924"/>
      <c r="AZ1174" s="924"/>
      <c r="BA1174" s="924"/>
      <c r="BB1174" s="924"/>
      <c r="BC1174" s="924"/>
      <c r="BD1174" s="924"/>
      <c r="BE1174" s="924"/>
      <c r="BF1174" s="924"/>
    </row>
    <row r="1175" s="858" customFormat="true" ht="13.9" hidden="false" customHeight="false" outlineLevel="0" collapsed="false">
      <c r="K1175" s="924"/>
      <c r="Q1175" s="924"/>
      <c r="R1175" s="924"/>
      <c r="S1175" s="924"/>
      <c r="T1175" s="924"/>
      <c r="U1175" s="924"/>
      <c r="V1175" s="924"/>
      <c r="W1175" s="924"/>
      <c r="X1175" s="924"/>
      <c r="Y1175" s="924"/>
      <c r="Z1175" s="924"/>
      <c r="AA1175" s="924"/>
      <c r="AB1175" s="924"/>
      <c r="AC1175" s="924"/>
      <c r="AD1175" s="924"/>
      <c r="AE1175" s="924"/>
      <c r="AF1175" s="924"/>
      <c r="AG1175" s="924"/>
      <c r="AH1175" s="924"/>
      <c r="AI1175" s="924"/>
      <c r="AJ1175" s="924"/>
      <c r="AK1175" s="924"/>
      <c r="AL1175" s="924"/>
      <c r="AM1175" s="924"/>
      <c r="AN1175" s="924"/>
      <c r="AO1175" s="924"/>
      <c r="AP1175" s="924"/>
      <c r="AQ1175" s="924"/>
      <c r="AR1175" s="924"/>
      <c r="AS1175" s="924"/>
      <c r="AT1175" s="924"/>
      <c r="AU1175" s="924"/>
      <c r="AV1175" s="924"/>
      <c r="AW1175" s="924"/>
      <c r="AX1175" s="924"/>
      <c r="AY1175" s="924"/>
      <c r="AZ1175" s="924"/>
      <c r="BA1175" s="924"/>
      <c r="BB1175" s="924"/>
      <c r="BC1175" s="924"/>
      <c r="BD1175" s="924"/>
      <c r="BE1175" s="924"/>
      <c r="BF1175" s="924"/>
    </row>
    <row r="1176" s="858" customFormat="true" ht="13.9" hidden="false" customHeight="false" outlineLevel="0" collapsed="false">
      <c r="K1176" s="924"/>
      <c r="Q1176" s="924"/>
      <c r="R1176" s="924"/>
      <c r="S1176" s="924"/>
      <c r="T1176" s="924"/>
      <c r="U1176" s="924"/>
      <c r="V1176" s="924"/>
      <c r="W1176" s="924"/>
      <c r="X1176" s="924"/>
      <c r="Y1176" s="924"/>
      <c r="Z1176" s="924"/>
      <c r="AA1176" s="924"/>
      <c r="AB1176" s="924"/>
      <c r="AC1176" s="924"/>
      <c r="AD1176" s="924"/>
      <c r="AE1176" s="924"/>
      <c r="AF1176" s="924"/>
      <c r="AG1176" s="924"/>
      <c r="AH1176" s="924"/>
      <c r="AI1176" s="924"/>
      <c r="AJ1176" s="924"/>
      <c r="AK1176" s="924"/>
      <c r="AL1176" s="924"/>
      <c r="AM1176" s="924"/>
      <c r="AN1176" s="924"/>
      <c r="AO1176" s="924"/>
      <c r="AP1176" s="924"/>
      <c r="AQ1176" s="924"/>
      <c r="AR1176" s="924"/>
      <c r="AS1176" s="924"/>
      <c r="AT1176" s="924"/>
      <c r="AU1176" s="924"/>
      <c r="AV1176" s="924"/>
      <c r="AW1176" s="924"/>
      <c r="AX1176" s="924"/>
      <c r="AY1176" s="924"/>
      <c r="AZ1176" s="924"/>
      <c r="BA1176" s="924"/>
      <c r="BB1176" s="924"/>
      <c r="BC1176" s="924"/>
      <c r="BD1176" s="924"/>
      <c r="BE1176" s="924"/>
      <c r="BF1176" s="924"/>
    </row>
    <row r="1177" s="858" customFormat="true" ht="13.9" hidden="false" customHeight="false" outlineLevel="0" collapsed="false">
      <c r="K1177" s="924"/>
      <c r="Q1177" s="924"/>
      <c r="R1177" s="924"/>
      <c r="S1177" s="924"/>
      <c r="T1177" s="924"/>
      <c r="U1177" s="924"/>
      <c r="V1177" s="924"/>
      <c r="W1177" s="924"/>
      <c r="X1177" s="924"/>
      <c r="Y1177" s="924"/>
      <c r="Z1177" s="924"/>
      <c r="AA1177" s="924"/>
      <c r="AB1177" s="924"/>
      <c r="AC1177" s="924"/>
      <c r="AD1177" s="924"/>
      <c r="AE1177" s="924"/>
      <c r="AF1177" s="924"/>
      <c r="AG1177" s="924"/>
      <c r="AH1177" s="924"/>
      <c r="AI1177" s="924"/>
      <c r="AJ1177" s="924"/>
      <c r="AK1177" s="924"/>
      <c r="AL1177" s="924"/>
      <c r="AM1177" s="924"/>
      <c r="AN1177" s="924"/>
      <c r="AO1177" s="924"/>
      <c r="AP1177" s="924"/>
      <c r="AQ1177" s="924"/>
      <c r="AR1177" s="924"/>
      <c r="AS1177" s="924"/>
      <c r="AT1177" s="924"/>
      <c r="AU1177" s="924"/>
      <c r="AV1177" s="924"/>
      <c r="AW1177" s="924"/>
      <c r="AX1177" s="924"/>
      <c r="AY1177" s="924"/>
      <c r="AZ1177" s="924"/>
      <c r="BA1177" s="924"/>
      <c r="BB1177" s="924"/>
      <c r="BC1177" s="924"/>
      <c r="BD1177" s="924"/>
      <c r="BE1177" s="924"/>
      <c r="BF1177" s="924"/>
    </row>
    <row r="1178" s="858" customFormat="true" ht="13.9" hidden="false" customHeight="false" outlineLevel="0" collapsed="false">
      <c r="K1178" s="924"/>
      <c r="Q1178" s="924"/>
      <c r="R1178" s="924"/>
      <c r="S1178" s="924"/>
      <c r="T1178" s="924"/>
      <c r="U1178" s="924"/>
      <c r="V1178" s="924"/>
      <c r="W1178" s="924"/>
      <c r="X1178" s="924"/>
      <c r="Y1178" s="924"/>
      <c r="Z1178" s="924"/>
      <c r="AA1178" s="924"/>
      <c r="AB1178" s="924"/>
      <c r="AC1178" s="924"/>
      <c r="AD1178" s="924"/>
      <c r="AE1178" s="924"/>
      <c r="AF1178" s="924"/>
      <c r="AG1178" s="924"/>
      <c r="AH1178" s="924"/>
      <c r="AI1178" s="924"/>
      <c r="AJ1178" s="924"/>
      <c r="AK1178" s="924"/>
      <c r="AL1178" s="924"/>
      <c r="AM1178" s="924"/>
      <c r="AN1178" s="924"/>
      <c r="AO1178" s="924"/>
      <c r="AP1178" s="924"/>
      <c r="AQ1178" s="924"/>
      <c r="AR1178" s="924"/>
      <c r="AS1178" s="924"/>
      <c r="AT1178" s="924"/>
      <c r="AU1178" s="924"/>
      <c r="AV1178" s="924"/>
      <c r="AW1178" s="924"/>
      <c r="AX1178" s="924"/>
      <c r="AY1178" s="924"/>
      <c r="AZ1178" s="924"/>
      <c r="BA1178" s="924"/>
      <c r="BB1178" s="924"/>
      <c r="BC1178" s="924"/>
      <c r="BD1178" s="924"/>
      <c r="BE1178" s="924"/>
      <c r="BF1178" s="924"/>
    </row>
    <row r="1179" s="858" customFormat="true" ht="13.9" hidden="false" customHeight="false" outlineLevel="0" collapsed="false">
      <c r="K1179" s="924"/>
      <c r="Q1179" s="924"/>
      <c r="R1179" s="924"/>
      <c r="S1179" s="924"/>
      <c r="T1179" s="924"/>
      <c r="U1179" s="924"/>
      <c r="V1179" s="924"/>
      <c r="W1179" s="924"/>
      <c r="X1179" s="924"/>
      <c r="Y1179" s="924"/>
      <c r="Z1179" s="924"/>
      <c r="AA1179" s="924"/>
      <c r="AB1179" s="924"/>
      <c r="AC1179" s="924"/>
      <c r="AD1179" s="924"/>
      <c r="AE1179" s="924"/>
      <c r="AF1179" s="924"/>
      <c r="AG1179" s="924"/>
      <c r="AH1179" s="924"/>
      <c r="AI1179" s="924"/>
      <c r="AJ1179" s="924"/>
      <c r="AK1179" s="924"/>
      <c r="AL1179" s="924"/>
      <c r="AM1179" s="924"/>
      <c r="AN1179" s="924"/>
      <c r="AO1179" s="924"/>
      <c r="AP1179" s="924"/>
      <c r="AQ1179" s="924"/>
      <c r="AR1179" s="924"/>
      <c r="AS1179" s="924"/>
      <c r="AT1179" s="924"/>
      <c r="AU1179" s="924"/>
      <c r="AV1179" s="924"/>
      <c r="AW1179" s="924"/>
      <c r="AX1179" s="924"/>
      <c r="AY1179" s="924"/>
      <c r="AZ1179" s="924"/>
      <c r="BA1179" s="924"/>
      <c r="BB1179" s="924"/>
      <c r="BC1179" s="924"/>
      <c r="BD1179" s="924"/>
      <c r="BE1179" s="924"/>
      <c r="BF1179" s="924"/>
    </row>
    <row r="1180" s="858" customFormat="true" ht="13.9" hidden="false" customHeight="false" outlineLevel="0" collapsed="false">
      <c r="K1180" s="924"/>
      <c r="Q1180" s="924"/>
      <c r="R1180" s="924"/>
      <c r="S1180" s="924"/>
      <c r="T1180" s="924"/>
      <c r="U1180" s="924"/>
      <c r="V1180" s="924"/>
      <c r="W1180" s="924"/>
      <c r="X1180" s="924"/>
      <c r="Y1180" s="924"/>
      <c r="Z1180" s="924"/>
      <c r="AA1180" s="924"/>
      <c r="AB1180" s="924"/>
      <c r="AC1180" s="924"/>
      <c r="AD1180" s="924"/>
      <c r="AE1180" s="924"/>
      <c r="AF1180" s="924"/>
      <c r="AG1180" s="924"/>
      <c r="AH1180" s="924"/>
      <c r="AI1180" s="924"/>
      <c r="AJ1180" s="924"/>
      <c r="AK1180" s="924"/>
      <c r="AL1180" s="924"/>
      <c r="AM1180" s="924"/>
      <c r="AN1180" s="924"/>
      <c r="AO1180" s="924"/>
      <c r="AP1180" s="924"/>
      <c r="AQ1180" s="924"/>
      <c r="AR1180" s="924"/>
      <c r="AS1180" s="924"/>
      <c r="AT1180" s="924"/>
      <c r="AU1180" s="924"/>
      <c r="AV1180" s="924"/>
      <c r="AW1180" s="924"/>
      <c r="AX1180" s="924"/>
      <c r="AY1180" s="924"/>
      <c r="AZ1180" s="924"/>
      <c r="BA1180" s="924"/>
      <c r="BB1180" s="924"/>
      <c r="BC1180" s="924"/>
      <c r="BD1180" s="924"/>
      <c r="BE1180" s="924"/>
      <c r="BF1180" s="924"/>
    </row>
    <row r="1181" s="858" customFormat="true" ht="13.9" hidden="false" customHeight="false" outlineLevel="0" collapsed="false">
      <c r="K1181" s="924"/>
      <c r="Q1181" s="924"/>
      <c r="R1181" s="924"/>
      <c r="S1181" s="924"/>
      <c r="T1181" s="924"/>
      <c r="U1181" s="924"/>
      <c r="V1181" s="924"/>
      <c r="W1181" s="924"/>
      <c r="X1181" s="924"/>
      <c r="Y1181" s="924"/>
      <c r="Z1181" s="924"/>
      <c r="AA1181" s="924"/>
      <c r="AB1181" s="924"/>
      <c r="AC1181" s="924"/>
      <c r="AD1181" s="924"/>
      <c r="AE1181" s="924"/>
      <c r="AF1181" s="924"/>
      <c r="AG1181" s="924"/>
      <c r="AH1181" s="924"/>
      <c r="AI1181" s="924"/>
      <c r="AJ1181" s="924"/>
      <c r="AK1181" s="924"/>
      <c r="AL1181" s="924"/>
      <c r="AM1181" s="924"/>
      <c r="AN1181" s="924"/>
      <c r="AO1181" s="924"/>
      <c r="AP1181" s="924"/>
      <c r="AQ1181" s="924"/>
      <c r="AR1181" s="924"/>
      <c r="AS1181" s="924"/>
      <c r="AT1181" s="924"/>
      <c r="AU1181" s="924"/>
      <c r="AV1181" s="924"/>
      <c r="AW1181" s="924"/>
      <c r="AX1181" s="924"/>
      <c r="AY1181" s="924"/>
      <c r="AZ1181" s="924"/>
      <c r="BA1181" s="924"/>
      <c r="BB1181" s="924"/>
      <c r="BC1181" s="924"/>
      <c r="BD1181" s="924"/>
      <c r="BE1181" s="924"/>
      <c r="BF1181" s="924"/>
    </row>
    <row r="1182" s="858" customFormat="true" ht="13.9" hidden="false" customHeight="false" outlineLevel="0" collapsed="false">
      <c r="K1182" s="924"/>
      <c r="Q1182" s="924"/>
      <c r="R1182" s="924"/>
      <c r="S1182" s="924"/>
      <c r="T1182" s="924"/>
      <c r="U1182" s="924"/>
      <c r="V1182" s="924"/>
      <c r="W1182" s="924"/>
      <c r="X1182" s="924"/>
      <c r="Y1182" s="924"/>
      <c r="Z1182" s="924"/>
      <c r="AA1182" s="924"/>
      <c r="AB1182" s="924"/>
      <c r="AC1182" s="924"/>
      <c r="AD1182" s="924"/>
      <c r="AE1182" s="924"/>
      <c r="AF1182" s="924"/>
      <c r="AG1182" s="924"/>
      <c r="AH1182" s="924"/>
      <c r="AI1182" s="924"/>
      <c r="AJ1182" s="924"/>
      <c r="AK1182" s="924"/>
      <c r="AL1182" s="924"/>
      <c r="AM1182" s="924"/>
      <c r="AN1182" s="924"/>
      <c r="AO1182" s="924"/>
      <c r="AP1182" s="924"/>
      <c r="AQ1182" s="924"/>
      <c r="AR1182" s="924"/>
      <c r="AS1182" s="924"/>
      <c r="AT1182" s="924"/>
      <c r="AU1182" s="924"/>
      <c r="AV1182" s="924"/>
      <c r="AW1182" s="924"/>
      <c r="AX1182" s="924"/>
      <c r="AY1182" s="924"/>
      <c r="AZ1182" s="924"/>
      <c r="BA1182" s="924"/>
      <c r="BB1182" s="924"/>
      <c r="BC1182" s="924"/>
      <c r="BD1182" s="924"/>
      <c r="BE1182" s="924"/>
      <c r="BF1182" s="924"/>
    </row>
    <row r="1183" s="858" customFormat="true" ht="13.9" hidden="false" customHeight="false" outlineLevel="0" collapsed="false">
      <c r="K1183" s="924"/>
      <c r="Q1183" s="924"/>
      <c r="R1183" s="924"/>
      <c r="S1183" s="924"/>
      <c r="T1183" s="924"/>
      <c r="U1183" s="924"/>
      <c r="V1183" s="924"/>
      <c r="W1183" s="924"/>
      <c r="X1183" s="924"/>
      <c r="Y1183" s="924"/>
      <c r="Z1183" s="924"/>
      <c r="AA1183" s="924"/>
      <c r="AB1183" s="924"/>
      <c r="AC1183" s="924"/>
      <c r="AD1183" s="924"/>
      <c r="AE1183" s="924"/>
      <c r="AF1183" s="924"/>
      <c r="AG1183" s="924"/>
      <c r="AH1183" s="924"/>
      <c r="AI1183" s="924"/>
      <c r="AJ1183" s="924"/>
      <c r="AK1183" s="924"/>
      <c r="AL1183" s="924"/>
      <c r="AM1183" s="924"/>
      <c r="AN1183" s="924"/>
      <c r="AO1183" s="924"/>
      <c r="AP1183" s="924"/>
      <c r="AQ1183" s="924"/>
      <c r="AR1183" s="924"/>
      <c r="AS1183" s="924"/>
      <c r="AT1183" s="924"/>
      <c r="AU1183" s="924"/>
      <c r="AV1183" s="924"/>
      <c r="AW1183" s="924"/>
      <c r="AX1183" s="924"/>
      <c r="AY1183" s="924"/>
      <c r="AZ1183" s="924"/>
      <c r="BA1183" s="924"/>
      <c r="BB1183" s="924"/>
      <c r="BC1183" s="924"/>
      <c r="BD1183" s="924"/>
      <c r="BE1183" s="924"/>
      <c r="BF1183" s="924"/>
    </row>
    <row r="1184" s="858" customFormat="true" ht="13.9" hidden="false" customHeight="false" outlineLevel="0" collapsed="false">
      <c r="K1184" s="924"/>
      <c r="Q1184" s="924"/>
      <c r="R1184" s="924"/>
      <c r="S1184" s="924"/>
      <c r="T1184" s="924"/>
      <c r="U1184" s="924"/>
      <c r="V1184" s="924"/>
      <c r="W1184" s="924"/>
      <c r="X1184" s="924"/>
      <c r="Y1184" s="924"/>
      <c r="Z1184" s="924"/>
      <c r="AA1184" s="924"/>
      <c r="AB1184" s="924"/>
      <c r="AC1184" s="924"/>
      <c r="AD1184" s="924"/>
      <c r="AE1184" s="924"/>
      <c r="AF1184" s="924"/>
      <c r="AG1184" s="924"/>
      <c r="AH1184" s="924"/>
      <c r="AI1184" s="924"/>
      <c r="AJ1184" s="924"/>
      <c r="AK1184" s="924"/>
      <c r="AL1184" s="924"/>
      <c r="AM1184" s="924"/>
      <c r="AN1184" s="924"/>
      <c r="AO1184" s="924"/>
      <c r="AP1184" s="924"/>
      <c r="AQ1184" s="924"/>
      <c r="AR1184" s="924"/>
      <c r="AS1184" s="924"/>
      <c r="AT1184" s="924"/>
      <c r="AU1184" s="924"/>
      <c r="AV1184" s="924"/>
      <c r="AW1184" s="924"/>
      <c r="AX1184" s="924"/>
      <c r="AY1184" s="924"/>
      <c r="AZ1184" s="924"/>
      <c r="BA1184" s="924"/>
      <c r="BB1184" s="924"/>
      <c r="BC1184" s="924"/>
      <c r="BD1184" s="924"/>
      <c r="BE1184" s="924"/>
      <c r="BF1184" s="924"/>
    </row>
    <row r="1185" s="858" customFormat="true" ht="13.9" hidden="false" customHeight="false" outlineLevel="0" collapsed="false">
      <c r="K1185" s="924"/>
      <c r="Q1185" s="924"/>
      <c r="R1185" s="924"/>
      <c r="S1185" s="924"/>
      <c r="T1185" s="924"/>
      <c r="U1185" s="924"/>
      <c r="V1185" s="924"/>
      <c r="W1185" s="924"/>
      <c r="X1185" s="924"/>
      <c r="Y1185" s="924"/>
      <c r="Z1185" s="924"/>
      <c r="AA1185" s="924"/>
      <c r="AB1185" s="924"/>
      <c r="AC1185" s="924"/>
      <c r="AD1185" s="924"/>
      <c r="AE1185" s="924"/>
      <c r="AF1185" s="924"/>
      <c r="AG1185" s="924"/>
      <c r="AH1185" s="924"/>
      <c r="AI1185" s="924"/>
      <c r="AJ1185" s="924"/>
      <c r="AK1185" s="924"/>
      <c r="AL1185" s="924"/>
      <c r="AM1185" s="924"/>
      <c r="AN1185" s="924"/>
      <c r="AO1185" s="924"/>
      <c r="AP1185" s="924"/>
      <c r="AQ1185" s="924"/>
      <c r="AR1185" s="924"/>
      <c r="AS1185" s="924"/>
      <c r="AT1185" s="924"/>
      <c r="AU1185" s="924"/>
      <c r="AV1185" s="924"/>
      <c r="AW1185" s="924"/>
      <c r="AX1185" s="924"/>
      <c r="AY1185" s="924"/>
      <c r="AZ1185" s="924"/>
      <c r="BA1185" s="924"/>
      <c r="BB1185" s="924"/>
      <c r="BC1185" s="924"/>
      <c r="BD1185" s="924"/>
      <c r="BE1185" s="924"/>
      <c r="BF1185" s="924"/>
    </row>
    <row r="1186" s="858" customFormat="true" ht="13.9" hidden="false" customHeight="false" outlineLevel="0" collapsed="false">
      <c r="K1186" s="924"/>
      <c r="Q1186" s="924"/>
      <c r="R1186" s="924"/>
      <c r="S1186" s="924"/>
      <c r="T1186" s="924"/>
      <c r="U1186" s="924"/>
      <c r="V1186" s="924"/>
      <c r="W1186" s="924"/>
      <c r="X1186" s="924"/>
      <c r="Y1186" s="924"/>
      <c r="Z1186" s="924"/>
      <c r="AA1186" s="924"/>
      <c r="AB1186" s="924"/>
      <c r="AC1186" s="924"/>
      <c r="AD1186" s="924"/>
      <c r="AE1186" s="924"/>
      <c r="AF1186" s="924"/>
      <c r="AG1186" s="924"/>
      <c r="AH1186" s="924"/>
      <c r="AI1186" s="924"/>
      <c r="AJ1186" s="924"/>
      <c r="AK1186" s="924"/>
      <c r="AL1186" s="924"/>
      <c r="AM1186" s="924"/>
      <c r="AN1186" s="924"/>
      <c r="AO1186" s="924"/>
      <c r="AP1186" s="924"/>
      <c r="AQ1186" s="924"/>
      <c r="AR1186" s="924"/>
      <c r="AS1186" s="924"/>
      <c r="AT1186" s="924"/>
      <c r="AU1186" s="924"/>
      <c r="AV1186" s="924"/>
      <c r="AW1186" s="924"/>
      <c r="AX1186" s="924"/>
      <c r="AY1186" s="924"/>
      <c r="AZ1186" s="924"/>
      <c r="BA1186" s="924"/>
      <c r="BB1186" s="924"/>
      <c r="BC1186" s="924"/>
      <c r="BD1186" s="924"/>
      <c r="BE1186" s="924"/>
      <c r="BF1186" s="924"/>
    </row>
    <row r="1187" s="858" customFormat="true" ht="13.9" hidden="false" customHeight="false" outlineLevel="0" collapsed="false">
      <c r="K1187" s="924"/>
      <c r="Q1187" s="924"/>
      <c r="R1187" s="924"/>
      <c r="S1187" s="924"/>
      <c r="T1187" s="924"/>
      <c r="U1187" s="924"/>
      <c r="V1187" s="924"/>
      <c r="W1187" s="924"/>
      <c r="X1187" s="924"/>
      <c r="Y1187" s="924"/>
      <c r="Z1187" s="924"/>
      <c r="AA1187" s="924"/>
      <c r="AB1187" s="924"/>
      <c r="AC1187" s="924"/>
      <c r="AD1187" s="924"/>
      <c r="AE1187" s="924"/>
      <c r="AF1187" s="924"/>
      <c r="AG1187" s="924"/>
      <c r="AH1187" s="924"/>
      <c r="AI1187" s="924"/>
      <c r="AJ1187" s="924"/>
      <c r="AK1187" s="924"/>
      <c r="AL1187" s="924"/>
      <c r="AM1187" s="924"/>
      <c r="AN1187" s="924"/>
      <c r="AO1187" s="924"/>
      <c r="AP1187" s="924"/>
      <c r="AQ1187" s="924"/>
      <c r="AR1187" s="924"/>
      <c r="AS1187" s="924"/>
      <c r="AT1187" s="924"/>
      <c r="AU1187" s="924"/>
      <c r="AV1187" s="924"/>
      <c r="AW1187" s="924"/>
      <c r="AX1187" s="924"/>
      <c r="AY1187" s="924"/>
      <c r="AZ1187" s="924"/>
      <c r="BA1187" s="924"/>
      <c r="BB1187" s="924"/>
      <c r="BC1187" s="924"/>
      <c r="BD1187" s="924"/>
      <c r="BE1187" s="924"/>
      <c r="BF1187" s="924"/>
    </row>
    <row r="1188" s="858" customFormat="true" ht="13.9" hidden="false" customHeight="false" outlineLevel="0" collapsed="false">
      <c r="K1188" s="924"/>
      <c r="Q1188" s="924"/>
      <c r="R1188" s="924"/>
      <c r="S1188" s="924"/>
      <c r="T1188" s="924"/>
      <c r="U1188" s="924"/>
      <c r="V1188" s="924"/>
      <c r="W1188" s="924"/>
      <c r="X1188" s="924"/>
      <c r="Y1188" s="924"/>
      <c r="Z1188" s="924"/>
      <c r="AA1188" s="924"/>
      <c r="AB1188" s="924"/>
      <c r="AC1188" s="924"/>
      <c r="AD1188" s="924"/>
      <c r="AE1188" s="924"/>
      <c r="AF1188" s="924"/>
      <c r="AG1188" s="924"/>
      <c r="AH1188" s="924"/>
      <c r="AI1188" s="924"/>
      <c r="AJ1188" s="924"/>
      <c r="AK1188" s="924"/>
      <c r="AL1188" s="924"/>
      <c r="AM1188" s="924"/>
      <c r="AN1188" s="924"/>
      <c r="AO1188" s="924"/>
      <c r="AP1188" s="924"/>
      <c r="AQ1188" s="924"/>
      <c r="AR1188" s="924"/>
      <c r="AS1188" s="924"/>
      <c r="AT1188" s="924"/>
      <c r="AU1188" s="924"/>
      <c r="AV1188" s="924"/>
      <c r="AW1188" s="924"/>
      <c r="AX1188" s="924"/>
      <c r="AY1188" s="924"/>
      <c r="AZ1188" s="924"/>
      <c r="BA1188" s="924"/>
      <c r="BB1188" s="924"/>
      <c r="BC1188" s="924"/>
      <c r="BD1188" s="924"/>
      <c r="BE1188" s="924"/>
      <c r="BF1188" s="924"/>
    </row>
    <row r="1189" s="858" customFormat="true" ht="13.9" hidden="false" customHeight="false" outlineLevel="0" collapsed="false">
      <c r="K1189" s="924"/>
      <c r="Q1189" s="924"/>
      <c r="R1189" s="924"/>
      <c r="S1189" s="924"/>
      <c r="T1189" s="924"/>
      <c r="U1189" s="924"/>
      <c r="V1189" s="924"/>
      <c r="W1189" s="924"/>
      <c r="X1189" s="924"/>
      <c r="Y1189" s="924"/>
      <c r="Z1189" s="924"/>
      <c r="AA1189" s="924"/>
      <c r="AB1189" s="924"/>
      <c r="AC1189" s="924"/>
      <c r="AD1189" s="924"/>
      <c r="AE1189" s="924"/>
      <c r="AF1189" s="924"/>
      <c r="AG1189" s="924"/>
      <c r="AH1189" s="924"/>
      <c r="AI1189" s="924"/>
      <c r="AJ1189" s="924"/>
      <c r="AK1189" s="924"/>
      <c r="AL1189" s="924"/>
      <c r="AM1189" s="924"/>
      <c r="AN1189" s="924"/>
      <c r="AO1189" s="924"/>
      <c r="AP1189" s="924"/>
      <c r="AQ1189" s="924"/>
      <c r="AR1189" s="924"/>
      <c r="AS1189" s="924"/>
      <c r="AT1189" s="924"/>
      <c r="AU1189" s="924"/>
      <c r="AV1189" s="924"/>
      <c r="AW1189" s="924"/>
      <c r="AX1189" s="924"/>
      <c r="AY1189" s="924"/>
      <c r="AZ1189" s="924"/>
      <c r="BA1189" s="924"/>
      <c r="BB1189" s="924"/>
      <c r="BC1189" s="924"/>
      <c r="BD1189" s="924"/>
      <c r="BE1189" s="924"/>
      <c r="BF1189" s="924"/>
    </row>
    <row r="1190" s="858" customFormat="true" ht="13.9" hidden="false" customHeight="false" outlineLevel="0" collapsed="false">
      <c r="K1190" s="924"/>
      <c r="Q1190" s="924"/>
      <c r="R1190" s="924"/>
      <c r="S1190" s="924"/>
      <c r="T1190" s="924"/>
      <c r="U1190" s="924"/>
      <c r="V1190" s="924"/>
      <c r="W1190" s="924"/>
      <c r="X1190" s="924"/>
      <c r="Y1190" s="924"/>
      <c r="Z1190" s="924"/>
      <c r="AA1190" s="924"/>
      <c r="AB1190" s="924"/>
      <c r="AC1190" s="924"/>
      <c r="AD1190" s="924"/>
      <c r="AE1190" s="924"/>
      <c r="AF1190" s="924"/>
      <c r="AG1190" s="924"/>
      <c r="AH1190" s="924"/>
      <c r="AI1190" s="924"/>
      <c r="AJ1190" s="924"/>
      <c r="AK1190" s="924"/>
      <c r="AL1190" s="924"/>
      <c r="AM1190" s="924"/>
      <c r="AN1190" s="924"/>
      <c r="AO1190" s="924"/>
      <c r="AP1190" s="924"/>
      <c r="AQ1190" s="924"/>
      <c r="AR1190" s="924"/>
      <c r="AS1190" s="924"/>
      <c r="AT1190" s="924"/>
      <c r="AU1190" s="924"/>
      <c r="AV1190" s="924"/>
      <c r="AW1190" s="924"/>
      <c r="AX1190" s="924"/>
      <c r="AY1190" s="924"/>
      <c r="AZ1190" s="924"/>
      <c r="BA1190" s="924"/>
      <c r="BB1190" s="924"/>
      <c r="BC1190" s="924"/>
      <c r="BD1190" s="924"/>
      <c r="BE1190" s="924"/>
      <c r="BF1190" s="924"/>
    </row>
    <row r="1191" s="858" customFormat="true" ht="13.9" hidden="false" customHeight="false" outlineLevel="0" collapsed="false">
      <c r="K1191" s="924"/>
      <c r="Q1191" s="924"/>
      <c r="R1191" s="924"/>
      <c r="S1191" s="924"/>
      <c r="T1191" s="924"/>
      <c r="U1191" s="924"/>
      <c r="V1191" s="924"/>
      <c r="W1191" s="924"/>
      <c r="X1191" s="924"/>
      <c r="Y1191" s="924"/>
      <c r="Z1191" s="924"/>
      <c r="AA1191" s="924"/>
      <c r="AB1191" s="924"/>
      <c r="AC1191" s="924"/>
      <c r="AD1191" s="924"/>
      <c r="AE1191" s="924"/>
      <c r="AF1191" s="924"/>
      <c r="AG1191" s="924"/>
      <c r="AH1191" s="924"/>
      <c r="AI1191" s="924"/>
      <c r="AJ1191" s="924"/>
      <c r="AK1191" s="924"/>
      <c r="AL1191" s="924"/>
      <c r="AM1191" s="924"/>
      <c r="AN1191" s="924"/>
      <c r="AO1191" s="924"/>
      <c r="AP1191" s="924"/>
      <c r="AQ1191" s="924"/>
      <c r="AR1191" s="924"/>
      <c r="AS1191" s="924"/>
      <c r="AT1191" s="924"/>
      <c r="AU1191" s="924"/>
      <c r="AV1191" s="924"/>
      <c r="AW1191" s="924"/>
      <c r="AX1191" s="924"/>
      <c r="AY1191" s="924"/>
      <c r="AZ1191" s="924"/>
      <c r="BA1191" s="924"/>
      <c r="BB1191" s="924"/>
      <c r="BC1191" s="924"/>
      <c r="BD1191" s="924"/>
      <c r="BE1191" s="924"/>
      <c r="BF1191" s="924"/>
    </row>
    <row r="1192" s="858" customFormat="true" ht="13.9" hidden="false" customHeight="false" outlineLevel="0" collapsed="false">
      <c r="K1192" s="924"/>
      <c r="Q1192" s="924"/>
      <c r="R1192" s="924"/>
      <c r="S1192" s="924"/>
      <c r="T1192" s="924"/>
      <c r="U1192" s="924"/>
      <c r="V1192" s="924"/>
      <c r="W1192" s="924"/>
      <c r="X1192" s="924"/>
      <c r="Y1192" s="924"/>
      <c r="Z1192" s="924"/>
      <c r="AA1192" s="924"/>
      <c r="AB1192" s="924"/>
      <c r="AC1192" s="924"/>
      <c r="AD1192" s="924"/>
      <c r="AE1192" s="924"/>
      <c r="AF1192" s="924"/>
      <c r="AG1192" s="924"/>
      <c r="AH1192" s="924"/>
      <c r="AI1192" s="924"/>
      <c r="AJ1192" s="924"/>
      <c r="AK1192" s="924"/>
      <c r="AL1192" s="924"/>
      <c r="AM1192" s="924"/>
      <c r="AN1192" s="924"/>
      <c r="AO1192" s="924"/>
      <c r="AP1192" s="924"/>
      <c r="AQ1192" s="924"/>
      <c r="AR1192" s="924"/>
      <c r="AS1192" s="924"/>
      <c r="AT1192" s="924"/>
      <c r="AU1192" s="924"/>
      <c r="AV1192" s="924"/>
      <c r="AW1192" s="924"/>
      <c r="AX1192" s="924"/>
      <c r="AY1192" s="924"/>
      <c r="AZ1192" s="924"/>
      <c r="BA1192" s="924"/>
      <c r="BB1192" s="924"/>
      <c r="BC1192" s="924"/>
      <c r="BD1192" s="924"/>
      <c r="BE1192" s="924"/>
      <c r="BF1192" s="924"/>
    </row>
    <row r="1193" s="858" customFormat="true" ht="13.9" hidden="false" customHeight="false" outlineLevel="0" collapsed="false">
      <c r="K1193" s="924"/>
      <c r="Q1193" s="924"/>
      <c r="R1193" s="924"/>
      <c r="S1193" s="924"/>
      <c r="T1193" s="924"/>
      <c r="U1193" s="924"/>
      <c r="V1193" s="924"/>
      <c r="W1193" s="924"/>
      <c r="X1193" s="924"/>
      <c r="Y1193" s="924"/>
      <c r="Z1193" s="924"/>
      <c r="AA1193" s="924"/>
      <c r="AB1193" s="924"/>
      <c r="AC1193" s="924"/>
      <c r="AD1193" s="924"/>
      <c r="AE1193" s="924"/>
      <c r="AF1193" s="924"/>
      <c r="AG1193" s="924"/>
      <c r="AH1193" s="924"/>
      <c r="AI1193" s="924"/>
      <c r="AJ1193" s="924"/>
      <c r="AK1193" s="924"/>
      <c r="AL1193" s="924"/>
      <c r="AM1193" s="924"/>
      <c r="AN1193" s="924"/>
      <c r="AO1193" s="924"/>
      <c r="AP1193" s="924"/>
      <c r="AQ1193" s="924"/>
      <c r="AR1193" s="924"/>
      <c r="AS1193" s="924"/>
      <c r="AT1193" s="924"/>
      <c r="AU1193" s="924"/>
      <c r="AV1193" s="924"/>
      <c r="AW1193" s="924"/>
      <c r="AX1193" s="924"/>
      <c r="AY1193" s="924"/>
      <c r="AZ1193" s="924"/>
      <c r="BA1193" s="924"/>
      <c r="BB1193" s="924"/>
      <c r="BC1193" s="924"/>
      <c r="BD1193" s="924"/>
      <c r="BE1193" s="924"/>
      <c r="BF1193" s="924"/>
    </row>
    <row r="1194" s="858" customFormat="true" ht="13.9" hidden="false" customHeight="false" outlineLevel="0" collapsed="false">
      <c r="K1194" s="924"/>
      <c r="Q1194" s="924"/>
      <c r="R1194" s="924"/>
      <c r="S1194" s="924"/>
      <c r="T1194" s="924"/>
      <c r="U1194" s="924"/>
      <c r="V1194" s="924"/>
      <c r="W1194" s="924"/>
      <c r="X1194" s="924"/>
      <c r="Y1194" s="924"/>
      <c r="Z1194" s="924"/>
      <c r="AA1194" s="924"/>
      <c r="AB1194" s="924"/>
      <c r="AC1194" s="924"/>
      <c r="AD1194" s="924"/>
      <c r="AE1194" s="924"/>
      <c r="AF1194" s="924"/>
      <c r="AG1194" s="924"/>
      <c r="AH1194" s="924"/>
      <c r="AI1194" s="924"/>
      <c r="AJ1194" s="924"/>
      <c r="AK1194" s="924"/>
      <c r="AL1194" s="924"/>
      <c r="AM1194" s="924"/>
      <c r="AN1194" s="924"/>
      <c r="AO1194" s="924"/>
      <c r="AP1194" s="924"/>
      <c r="AQ1194" s="924"/>
      <c r="AR1194" s="924"/>
      <c r="AS1194" s="924"/>
      <c r="AT1194" s="924"/>
      <c r="AU1194" s="924"/>
      <c r="AV1194" s="924"/>
      <c r="AW1194" s="924"/>
      <c r="AX1194" s="924"/>
      <c r="AY1194" s="924"/>
      <c r="AZ1194" s="924"/>
      <c r="BA1194" s="924"/>
      <c r="BB1194" s="924"/>
      <c r="BC1194" s="924"/>
      <c r="BD1194" s="924"/>
      <c r="BE1194" s="924"/>
      <c r="BF1194" s="924"/>
    </row>
    <row r="1195" s="858" customFormat="true" ht="13.9" hidden="false" customHeight="false" outlineLevel="0" collapsed="false">
      <c r="K1195" s="924"/>
      <c r="Q1195" s="924"/>
      <c r="R1195" s="924"/>
      <c r="S1195" s="924"/>
      <c r="T1195" s="924"/>
      <c r="U1195" s="924"/>
      <c r="V1195" s="924"/>
      <c r="W1195" s="924"/>
      <c r="X1195" s="924"/>
      <c r="Y1195" s="924"/>
      <c r="Z1195" s="924"/>
      <c r="AA1195" s="924"/>
      <c r="AB1195" s="924"/>
      <c r="AC1195" s="924"/>
      <c r="AD1195" s="924"/>
      <c r="AE1195" s="924"/>
      <c r="AF1195" s="924"/>
      <c r="AG1195" s="924"/>
      <c r="AH1195" s="924"/>
      <c r="AI1195" s="924"/>
      <c r="AJ1195" s="924"/>
      <c r="AK1195" s="924"/>
      <c r="AL1195" s="924"/>
      <c r="AM1195" s="924"/>
      <c r="AN1195" s="924"/>
      <c r="AO1195" s="924"/>
      <c r="AP1195" s="924"/>
      <c r="AQ1195" s="924"/>
      <c r="AR1195" s="924"/>
      <c r="AS1195" s="924"/>
      <c r="AT1195" s="924"/>
      <c r="AU1195" s="924"/>
      <c r="AV1195" s="924"/>
      <c r="AW1195" s="924"/>
      <c r="AX1195" s="924"/>
      <c r="AY1195" s="924"/>
      <c r="AZ1195" s="924"/>
      <c r="BA1195" s="924"/>
      <c r="BB1195" s="924"/>
      <c r="BC1195" s="924"/>
      <c r="BD1195" s="924"/>
      <c r="BE1195" s="924"/>
      <c r="BF1195" s="924"/>
    </row>
    <row r="1196" s="858" customFormat="true" ht="13.9" hidden="false" customHeight="false" outlineLevel="0" collapsed="false">
      <c r="K1196" s="924"/>
      <c r="Q1196" s="924"/>
      <c r="R1196" s="924"/>
      <c r="S1196" s="924"/>
      <c r="T1196" s="924"/>
      <c r="U1196" s="924"/>
      <c r="V1196" s="924"/>
      <c r="W1196" s="924"/>
      <c r="X1196" s="924"/>
      <c r="Y1196" s="924"/>
      <c r="Z1196" s="924"/>
      <c r="AA1196" s="924"/>
      <c r="AB1196" s="924"/>
      <c r="AC1196" s="924"/>
      <c r="AD1196" s="924"/>
      <c r="AE1196" s="924"/>
      <c r="AF1196" s="924"/>
      <c r="AG1196" s="924"/>
      <c r="AH1196" s="924"/>
      <c r="AI1196" s="924"/>
      <c r="AJ1196" s="924"/>
      <c r="AK1196" s="924"/>
      <c r="AL1196" s="924"/>
      <c r="AM1196" s="924"/>
      <c r="AN1196" s="924"/>
      <c r="AO1196" s="924"/>
      <c r="AP1196" s="924"/>
      <c r="AQ1196" s="924"/>
      <c r="AR1196" s="924"/>
      <c r="AS1196" s="924"/>
      <c r="AT1196" s="924"/>
      <c r="AU1196" s="924"/>
      <c r="AV1196" s="924"/>
      <c r="AW1196" s="924"/>
      <c r="AX1196" s="924"/>
      <c r="AY1196" s="924"/>
      <c r="AZ1196" s="924"/>
      <c r="BA1196" s="924"/>
      <c r="BB1196" s="924"/>
      <c r="BC1196" s="924"/>
      <c r="BD1196" s="924"/>
      <c r="BE1196" s="924"/>
      <c r="BF1196" s="924"/>
    </row>
    <row r="1197" s="858" customFormat="true" ht="13.9" hidden="false" customHeight="false" outlineLevel="0" collapsed="false">
      <c r="K1197" s="924"/>
      <c r="Q1197" s="924"/>
      <c r="R1197" s="924"/>
      <c r="S1197" s="924"/>
      <c r="T1197" s="924"/>
      <c r="U1197" s="924"/>
      <c r="V1197" s="924"/>
      <c r="W1197" s="924"/>
      <c r="X1197" s="924"/>
      <c r="Y1197" s="924"/>
      <c r="Z1197" s="924"/>
      <c r="AA1197" s="924"/>
      <c r="AB1197" s="924"/>
      <c r="AC1197" s="924"/>
      <c r="AD1197" s="924"/>
      <c r="AE1197" s="924"/>
      <c r="AF1197" s="924"/>
      <c r="AG1197" s="924"/>
      <c r="AH1197" s="924"/>
      <c r="AI1197" s="924"/>
      <c r="AJ1197" s="924"/>
      <c r="AK1197" s="924"/>
      <c r="AL1197" s="924"/>
      <c r="AM1197" s="924"/>
      <c r="AN1197" s="924"/>
      <c r="AO1197" s="924"/>
      <c r="AP1197" s="924"/>
      <c r="AQ1197" s="924"/>
      <c r="AR1197" s="924"/>
      <c r="AS1197" s="924"/>
      <c r="AT1197" s="924"/>
      <c r="AU1197" s="924"/>
      <c r="AV1197" s="924"/>
      <c r="AW1197" s="924"/>
      <c r="AX1197" s="924"/>
      <c r="AY1197" s="924"/>
      <c r="AZ1197" s="924"/>
      <c r="BA1197" s="924"/>
      <c r="BB1197" s="924"/>
      <c r="BC1197" s="924"/>
      <c r="BD1197" s="924"/>
      <c r="BE1197" s="924"/>
      <c r="BF1197" s="924"/>
    </row>
    <row r="1198" s="858" customFormat="true" ht="13.9" hidden="false" customHeight="false" outlineLevel="0" collapsed="false">
      <c r="K1198" s="924"/>
      <c r="Q1198" s="924"/>
      <c r="R1198" s="924"/>
      <c r="S1198" s="924"/>
      <c r="T1198" s="924"/>
      <c r="U1198" s="924"/>
      <c r="V1198" s="924"/>
      <c r="W1198" s="924"/>
      <c r="X1198" s="924"/>
      <c r="Y1198" s="924"/>
      <c r="Z1198" s="924"/>
      <c r="AA1198" s="924"/>
      <c r="AB1198" s="924"/>
      <c r="AC1198" s="924"/>
      <c r="AD1198" s="924"/>
      <c r="AE1198" s="924"/>
      <c r="AF1198" s="924"/>
      <c r="AG1198" s="924"/>
      <c r="AH1198" s="924"/>
      <c r="AI1198" s="924"/>
      <c r="AJ1198" s="924"/>
      <c r="AK1198" s="924"/>
      <c r="AL1198" s="924"/>
      <c r="AM1198" s="924"/>
      <c r="AN1198" s="924"/>
      <c r="AO1198" s="924"/>
      <c r="AP1198" s="924"/>
      <c r="AQ1198" s="924"/>
      <c r="AR1198" s="924"/>
      <c r="AS1198" s="924"/>
      <c r="AT1198" s="924"/>
      <c r="AU1198" s="924"/>
      <c r="AV1198" s="924"/>
      <c r="AW1198" s="924"/>
      <c r="AX1198" s="924"/>
      <c r="AY1198" s="924"/>
      <c r="AZ1198" s="924"/>
      <c r="BA1198" s="924"/>
      <c r="BB1198" s="924"/>
      <c r="BC1198" s="924"/>
      <c r="BD1198" s="924"/>
      <c r="BE1198" s="924"/>
      <c r="BF1198" s="924"/>
    </row>
    <row r="1199" s="858" customFormat="true" ht="13.9" hidden="false" customHeight="false" outlineLevel="0" collapsed="false">
      <c r="K1199" s="924"/>
      <c r="Q1199" s="924"/>
      <c r="R1199" s="924"/>
      <c r="S1199" s="924"/>
      <c r="T1199" s="924"/>
      <c r="U1199" s="924"/>
      <c r="V1199" s="924"/>
      <c r="W1199" s="924"/>
      <c r="X1199" s="924"/>
      <c r="Y1199" s="924"/>
      <c r="Z1199" s="924"/>
      <c r="AA1199" s="924"/>
      <c r="AB1199" s="924"/>
      <c r="AC1199" s="924"/>
      <c r="AD1199" s="924"/>
      <c r="AE1199" s="924"/>
      <c r="AF1199" s="924"/>
      <c r="AG1199" s="924"/>
      <c r="AH1199" s="924"/>
      <c r="AI1199" s="924"/>
      <c r="AJ1199" s="924"/>
      <c r="AK1199" s="924"/>
      <c r="AL1199" s="924"/>
      <c r="AM1199" s="924"/>
      <c r="AN1199" s="924"/>
      <c r="AO1199" s="924"/>
      <c r="AP1199" s="924"/>
      <c r="AQ1199" s="924"/>
      <c r="AR1199" s="924"/>
      <c r="AS1199" s="924"/>
      <c r="AT1199" s="924"/>
      <c r="AU1199" s="924"/>
      <c r="AV1199" s="924"/>
      <c r="AW1199" s="924"/>
      <c r="AX1199" s="924"/>
      <c r="AY1199" s="924"/>
      <c r="AZ1199" s="924"/>
      <c r="BA1199" s="924"/>
      <c r="BB1199" s="924"/>
      <c r="BC1199" s="924"/>
      <c r="BD1199" s="924"/>
      <c r="BE1199" s="924"/>
      <c r="BF1199" s="924"/>
    </row>
    <row r="1200" s="858" customFormat="true" ht="13.9" hidden="false" customHeight="false" outlineLevel="0" collapsed="false">
      <c r="K1200" s="924"/>
      <c r="Q1200" s="924"/>
      <c r="R1200" s="924"/>
      <c r="S1200" s="924"/>
      <c r="T1200" s="924"/>
      <c r="U1200" s="924"/>
      <c r="V1200" s="924"/>
      <c r="W1200" s="924"/>
      <c r="X1200" s="924"/>
      <c r="Y1200" s="924"/>
      <c r="Z1200" s="924"/>
      <c r="AA1200" s="924"/>
      <c r="AB1200" s="924"/>
      <c r="AC1200" s="924"/>
      <c r="AD1200" s="924"/>
      <c r="AE1200" s="924"/>
      <c r="AF1200" s="924"/>
      <c r="AG1200" s="924"/>
      <c r="AH1200" s="924"/>
      <c r="AI1200" s="924"/>
      <c r="AJ1200" s="924"/>
      <c r="AK1200" s="924"/>
      <c r="AL1200" s="924"/>
      <c r="AM1200" s="924"/>
      <c r="AN1200" s="924"/>
      <c r="AO1200" s="924"/>
      <c r="AP1200" s="924"/>
      <c r="AQ1200" s="924"/>
      <c r="AR1200" s="924"/>
      <c r="AS1200" s="924"/>
      <c r="AT1200" s="924"/>
      <c r="AU1200" s="924"/>
      <c r="AV1200" s="924"/>
      <c r="AW1200" s="924"/>
      <c r="AX1200" s="924"/>
      <c r="AY1200" s="924"/>
      <c r="AZ1200" s="924"/>
      <c r="BA1200" s="924"/>
      <c r="BB1200" s="924"/>
      <c r="BC1200" s="924"/>
      <c r="BD1200" s="924"/>
      <c r="BE1200" s="924"/>
      <c r="BF1200" s="924"/>
    </row>
    <row r="1201" s="858" customFormat="true" ht="13.9" hidden="false" customHeight="false" outlineLevel="0" collapsed="false">
      <c r="K1201" s="924"/>
      <c r="Q1201" s="924"/>
      <c r="R1201" s="924"/>
      <c r="S1201" s="924"/>
      <c r="T1201" s="924"/>
      <c r="U1201" s="924"/>
      <c r="V1201" s="924"/>
      <c r="W1201" s="924"/>
      <c r="X1201" s="924"/>
      <c r="Y1201" s="924"/>
      <c r="Z1201" s="924"/>
      <c r="AA1201" s="924"/>
      <c r="AB1201" s="924"/>
      <c r="AC1201" s="924"/>
      <c r="AD1201" s="924"/>
      <c r="AE1201" s="924"/>
      <c r="AF1201" s="924"/>
      <c r="AG1201" s="924"/>
      <c r="AH1201" s="924"/>
      <c r="AI1201" s="924"/>
      <c r="AJ1201" s="924"/>
      <c r="AK1201" s="924"/>
      <c r="AL1201" s="924"/>
      <c r="AM1201" s="924"/>
      <c r="AN1201" s="924"/>
      <c r="AO1201" s="924"/>
      <c r="AP1201" s="924"/>
      <c r="AQ1201" s="924"/>
      <c r="AR1201" s="924"/>
      <c r="AS1201" s="924"/>
      <c r="AT1201" s="924"/>
      <c r="AU1201" s="924"/>
      <c r="AV1201" s="924"/>
      <c r="AW1201" s="924"/>
      <c r="AX1201" s="924"/>
      <c r="AY1201" s="924"/>
      <c r="AZ1201" s="924"/>
      <c r="BA1201" s="924"/>
      <c r="BB1201" s="924"/>
      <c r="BC1201" s="924"/>
      <c r="BD1201" s="924"/>
      <c r="BE1201" s="924"/>
      <c r="BF1201" s="924"/>
    </row>
    <row r="1202" s="858" customFormat="true" ht="13.9" hidden="false" customHeight="false" outlineLevel="0" collapsed="false">
      <c r="K1202" s="924"/>
      <c r="Q1202" s="924"/>
      <c r="R1202" s="924"/>
      <c r="S1202" s="924"/>
      <c r="T1202" s="924"/>
      <c r="U1202" s="924"/>
      <c r="V1202" s="924"/>
      <c r="W1202" s="924"/>
      <c r="X1202" s="924"/>
      <c r="Y1202" s="924"/>
      <c r="Z1202" s="924"/>
      <c r="AA1202" s="924"/>
      <c r="AB1202" s="924"/>
      <c r="AC1202" s="924"/>
      <c r="AD1202" s="924"/>
      <c r="AE1202" s="924"/>
      <c r="AF1202" s="924"/>
      <c r="AG1202" s="924"/>
      <c r="AH1202" s="924"/>
      <c r="AI1202" s="924"/>
      <c r="AJ1202" s="924"/>
      <c r="AK1202" s="924"/>
      <c r="AL1202" s="924"/>
      <c r="AM1202" s="924"/>
      <c r="AN1202" s="924"/>
      <c r="AO1202" s="924"/>
      <c r="AP1202" s="924"/>
      <c r="AQ1202" s="924"/>
      <c r="AR1202" s="924"/>
      <c r="AS1202" s="924"/>
      <c r="AT1202" s="924"/>
      <c r="AU1202" s="924"/>
      <c r="AV1202" s="924"/>
      <c r="AW1202" s="924"/>
      <c r="AX1202" s="924"/>
      <c r="AY1202" s="924"/>
      <c r="AZ1202" s="924"/>
      <c r="BA1202" s="924"/>
      <c r="BB1202" s="924"/>
      <c r="BC1202" s="924"/>
      <c r="BD1202" s="924"/>
      <c r="BE1202" s="924"/>
      <c r="BF1202" s="924"/>
    </row>
    <row r="1203" s="858" customFormat="true" ht="13.9" hidden="false" customHeight="false" outlineLevel="0" collapsed="false">
      <c r="K1203" s="924"/>
      <c r="Q1203" s="924"/>
      <c r="R1203" s="924"/>
      <c r="S1203" s="924"/>
      <c r="T1203" s="924"/>
      <c r="U1203" s="924"/>
      <c r="V1203" s="924"/>
      <c r="W1203" s="924"/>
      <c r="X1203" s="924"/>
      <c r="Y1203" s="924"/>
      <c r="Z1203" s="924"/>
      <c r="AA1203" s="924"/>
      <c r="AB1203" s="924"/>
      <c r="AC1203" s="924"/>
      <c r="AD1203" s="924"/>
      <c r="AE1203" s="924"/>
      <c r="AF1203" s="924"/>
      <c r="AG1203" s="924"/>
      <c r="AH1203" s="924"/>
      <c r="AI1203" s="924"/>
      <c r="AJ1203" s="924"/>
      <c r="AK1203" s="924"/>
      <c r="AL1203" s="924"/>
      <c r="AM1203" s="924"/>
      <c r="AN1203" s="924"/>
      <c r="AO1203" s="924"/>
      <c r="AP1203" s="924"/>
      <c r="AQ1203" s="924"/>
      <c r="AR1203" s="924"/>
      <c r="AS1203" s="924"/>
      <c r="AT1203" s="924"/>
      <c r="AU1203" s="924"/>
      <c r="AV1203" s="924"/>
      <c r="AW1203" s="924"/>
      <c r="AX1203" s="924"/>
      <c r="AY1203" s="924"/>
      <c r="AZ1203" s="924"/>
      <c r="BA1203" s="924"/>
      <c r="BB1203" s="924"/>
      <c r="BC1203" s="924"/>
      <c r="BD1203" s="924"/>
      <c r="BE1203" s="924"/>
      <c r="BF1203" s="924"/>
    </row>
    <row r="1204" s="858" customFormat="true" ht="13.9" hidden="false" customHeight="false" outlineLevel="0" collapsed="false">
      <c r="K1204" s="924"/>
      <c r="Q1204" s="924"/>
      <c r="R1204" s="924"/>
      <c r="S1204" s="924"/>
      <c r="T1204" s="924"/>
      <c r="U1204" s="924"/>
      <c r="V1204" s="924"/>
      <c r="W1204" s="924"/>
      <c r="X1204" s="924"/>
      <c r="Y1204" s="924"/>
      <c r="Z1204" s="924"/>
      <c r="AA1204" s="924"/>
      <c r="AB1204" s="924"/>
      <c r="AC1204" s="924"/>
      <c r="AD1204" s="924"/>
      <c r="AE1204" s="924"/>
      <c r="AF1204" s="924"/>
      <c r="AG1204" s="924"/>
      <c r="AH1204" s="924"/>
      <c r="AI1204" s="924"/>
      <c r="AJ1204" s="924"/>
      <c r="AK1204" s="924"/>
      <c r="AL1204" s="924"/>
      <c r="AM1204" s="924"/>
      <c r="AN1204" s="924"/>
      <c r="AO1204" s="924"/>
      <c r="AP1204" s="924"/>
      <c r="AQ1204" s="924"/>
      <c r="AR1204" s="924"/>
      <c r="AS1204" s="924"/>
      <c r="AT1204" s="924"/>
      <c r="AU1204" s="924"/>
      <c r="AV1204" s="924"/>
      <c r="AW1204" s="924"/>
      <c r="AX1204" s="924"/>
      <c r="AY1204" s="924"/>
      <c r="AZ1204" s="924"/>
      <c r="BA1204" s="924"/>
      <c r="BB1204" s="924"/>
      <c r="BC1204" s="924"/>
      <c r="BD1204" s="924"/>
      <c r="BE1204" s="924"/>
      <c r="BF1204" s="924"/>
    </row>
    <row r="1205" s="858" customFormat="true" ht="13.9" hidden="false" customHeight="false" outlineLevel="0" collapsed="false">
      <c r="K1205" s="924"/>
      <c r="Q1205" s="924"/>
      <c r="R1205" s="924"/>
      <c r="S1205" s="924"/>
      <c r="T1205" s="924"/>
      <c r="U1205" s="924"/>
      <c r="V1205" s="924"/>
      <c r="W1205" s="924"/>
      <c r="X1205" s="924"/>
      <c r="Y1205" s="924"/>
      <c r="Z1205" s="924"/>
      <c r="AA1205" s="924"/>
      <c r="AB1205" s="924"/>
      <c r="AC1205" s="924"/>
      <c r="AD1205" s="924"/>
      <c r="AE1205" s="924"/>
      <c r="AF1205" s="924"/>
      <c r="AG1205" s="924"/>
      <c r="AH1205" s="924"/>
      <c r="AI1205" s="924"/>
      <c r="AJ1205" s="924"/>
      <c r="AK1205" s="924"/>
      <c r="AL1205" s="924"/>
      <c r="AM1205" s="924"/>
      <c r="AN1205" s="924"/>
      <c r="AO1205" s="924"/>
      <c r="AP1205" s="924"/>
      <c r="AQ1205" s="924"/>
      <c r="AR1205" s="924"/>
      <c r="AS1205" s="924"/>
      <c r="AT1205" s="924"/>
      <c r="AU1205" s="924"/>
      <c r="AV1205" s="924"/>
      <c r="AW1205" s="924"/>
      <c r="AX1205" s="924"/>
      <c r="AY1205" s="924"/>
      <c r="AZ1205" s="924"/>
      <c r="BA1205" s="924"/>
      <c r="BB1205" s="924"/>
      <c r="BC1205" s="924"/>
      <c r="BD1205" s="924"/>
      <c r="BE1205" s="924"/>
      <c r="BF1205" s="924"/>
    </row>
    <row r="1206" s="858" customFormat="true" ht="13.9" hidden="false" customHeight="false" outlineLevel="0" collapsed="false">
      <c r="K1206" s="924"/>
      <c r="Q1206" s="924"/>
      <c r="R1206" s="924"/>
      <c r="S1206" s="924"/>
      <c r="T1206" s="924"/>
      <c r="U1206" s="924"/>
      <c r="V1206" s="924"/>
      <c r="W1206" s="924"/>
      <c r="X1206" s="924"/>
      <c r="Y1206" s="924"/>
      <c r="Z1206" s="924"/>
      <c r="AA1206" s="924"/>
      <c r="AB1206" s="924"/>
      <c r="AC1206" s="924"/>
      <c r="AD1206" s="924"/>
      <c r="AE1206" s="924"/>
      <c r="AF1206" s="924"/>
      <c r="AG1206" s="924"/>
      <c r="AH1206" s="924"/>
      <c r="AI1206" s="924"/>
      <c r="AJ1206" s="924"/>
      <c r="AK1206" s="924"/>
      <c r="AL1206" s="924"/>
      <c r="AM1206" s="924"/>
      <c r="AN1206" s="924"/>
      <c r="AO1206" s="924"/>
      <c r="AP1206" s="924"/>
      <c r="AQ1206" s="924"/>
      <c r="AR1206" s="924"/>
      <c r="AS1206" s="924"/>
      <c r="AT1206" s="924"/>
      <c r="AU1206" s="924"/>
      <c r="AV1206" s="924"/>
      <c r="AW1206" s="924"/>
      <c r="AX1206" s="924"/>
      <c r="AY1206" s="924"/>
      <c r="AZ1206" s="924"/>
      <c r="BA1206" s="924"/>
      <c r="BB1206" s="924"/>
      <c r="BC1206" s="924"/>
      <c r="BD1206" s="924"/>
      <c r="BE1206" s="924"/>
      <c r="BF1206" s="924"/>
    </row>
    <row r="1207" s="858" customFormat="true" ht="13.9" hidden="false" customHeight="false" outlineLevel="0" collapsed="false">
      <c r="K1207" s="924"/>
      <c r="Q1207" s="924"/>
      <c r="R1207" s="924"/>
      <c r="S1207" s="924"/>
      <c r="T1207" s="924"/>
      <c r="U1207" s="924"/>
      <c r="V1207" s="924"/>
      <c r="W1207" s="924"/>
      <c r="X1207" s="924"/>
      <c r="Y1207" s="924"/>
      <c r="Z1207" s="924"/>
      <c r="AA1207" s="924"/>
      <c r="AB1207" s="924"/>
      <c r="AC1207" s="924"/>
      <c r="AD1207" s="924"/>
      <c r="AE1207" s="924"/>
      <c r="AF1207" s="924"/>
      <c r="AG1207" s="924"/>
      <c r="AH1207" s="924"/>
      <c r="AI1207" s="924"/>
      <c r="AJ1207" s="924"/>
      <c r="AK1207" s="924"/>
      <c r="AL1207" s="924"/>
      <c r="AM1207" s="924"/>
      <c r="AN1207" s="924"/>
      <c r="AO1207" s="924"/>
      <c r="AP1207" s="924"/>
      <c r="AQ1207" s="924"/>
      <c r="AR1207" s="924"/>
      <c r="AS1207" s="924"/>
      <c r="AT1207" s="924"/>
      <c r="AU1207" s="924"/>
      <c r="AV1207" s="924"/>
      <c r="AW1207" s="924"/>
      <c r="AX1207" s="924"/>
      <c r="AY1207" s="924"/>
      <c r="AZ1207" s="924"/>
      <c r="BA1207" s="924"/>
      <c r="BB1207" s="924"/>
      <c r="BC1207" s="924"/>
      <c r="BD1207" s="924"/>
      <c r="BE1207" s="924"/>
      <c r="BF1207" s="924"/>
    </row>
    <row r="1208" s="858" customFormat="true" ht="13.9" hidden="false" customHeight="false" outlineLevel="0" collapsed="false">
      <c r="K1208" s="924"/>
      <c r="Q1208" s="924"/>
      <c r="R1208" s="924"/>
      <c r="S1208" s="924"/>
      <c r="T1208" s="924"/>
      <c r="U1208" s="924"/>
      <c r="V1208" s="924"/>
      <c r="W1208" s="924"/>
      <c r="X1208" s="924"/>
      <c r="Y1208" s="924"/>
      <c r="Z1208" s="924"/>
      <c r="AA1208" s="924"/>
      <c r="AB1208" s="924"/>
      <c r="AC1208" s="924"/>
      <c r="AD1208" s="924"/>
      <c r="AE1208" s="924"/>
      <c r="AF1208" s="924"/>
      <c r="AG1208" s="924"/>
      <c r="AH1208" s="924"/>
      <c r="AI1208" s="924"/>
      <c r="AJ1208" s="924"/>
      <c r="AK1208" s="924"/>
      <c r="AL1208" s="924"/>
      <c r="AM1208" s="924"/>
      <c r="AN1208" s="924"/>
      <c r="AO1208" s="924"/>
      <c r="AP1208" s="924"/>
      <c r="AQ1208" s="924"/>
      <c r="AR1208" s="924"/>
      <c r="AS1208" s="924"/>
      <c r="AT1208" s="924"/>
      <c r="AU1208" s="924"/>
      <c r="AV1208" s="924"/>
      <c r="AW1208" s="924"/>
      <c r="AX1208" s="924"/>
      <c r="AY1208" s="924"/>
      <c r="AZ1208" s="924"/>
      <c r="BA1208" s="924"/>
      <c r="BB1208" s="924"/>
      <c r="BC1208" s="924"/>
      <c r="BD1208" s="924"/>
      <c r="BE1208" s="924"/>
      <c r="BF1208" s="924"/>
    </row>
    <row r="1209" s="858" customFormat="true" ht="13.9" hidden="false" customHeight="false" outlineLevel="0" collapsed="false">
      <c r="K1209" s="924"/>
      <c r="Q1209" s="924"/>
      <c r="R1209" s="924"/>
      <c r="S1209" s="924"/>
      <c r="T1209" s="924"/>
      <c r="U1209" s="924"/>
      <c r="V1209" s="924"/>
      <c r="W1209" s="924"/>
      <c r="X1209" s="924"/>
      <c r="Y1209" s="924"/>
      <c r="Z1209" s="924"/>
      <c r="AA1209" s="924"/>
      <c r="AB1209" s="924"/>
      <c r="AC1209" s="924"/>
      <c r="AD1209" s="924"/>
      <c r="AE1209" s="924"/>
      <c r="AF1209" s="924"/>
      <c r="AG1209" s="924"/>
      <c r="AH1209" s="924"/>
      <c r="AI1209" s="924"/>
      <c r="AJ1209" s="924"/>
      <c r="AK1209" s="924"/>
      <c r="AL1209" s="924"/>
      <c r="AM1209" s="924"/>
      <c r="AN1209" s="924"/>
      <c r="AO1209" s="924"/>
      <c r="AP1209" s="924"/>
      <c r="AQ1209" s="924"/>
      <c r="AR1209" s="924"/>
      <c r="AS1209" s="924"/>
      <c r="AT1209" s="924"/>
      <c r="AU1209" s="924"/>
      <c r="AV1209" s="924"/>
      <c r="AW1209" s="924"/>
      <c r="AX1209" s="924"/>
      <c r="AY1209" s="924"/>
      <c r="AZ1209" s="924"/>
      <c r="BA1209" s="924"/>
      <c r="BB1209" s="924"/>
      <c r="BC1209" s="924"/>
      <c r="BD1209" s="924"/>
      <c r="BE1209" s="924"/>
      <c r="BF1209" s="924"/>
    </row>
    <row r="1210" s="858" customFormat="true" ht="13.9" hidden="false" customHeight="false" outlineLevel="0" collapsed="false">
      <c r="K1210" s="924"/>
      <c r="Q1210" s="924"/>
      <c r="R1210" s="924"/>
      <c r="S1210" s="924"/>
      <c r="T1210" s="924"/>
      <c r="U1210" s="924"/>
      <c r="V1210" s="924"/>
      <c r="W1210" s="924"/>
      <c r="X1210" s="924"/>
      <c r="Y1210" s="924"/>
      <c r="Z1210" s="924"/>
      <c r="AA1210" s="924"/>
      <c r="AB1210" s="924"/>
      <c r="AC1210" s="924"/>
      <c r="AD1210" s="924"/>
      <c r="AE1210" s="924"/>
      <c r="AF1210" s="924"/>
      <c r="AG1210" s="924"/>
      <c r="AH1210" s="924"/>
      <c r="AI1210" s="924"/>
      <c r="AJ1210" s="924"/>
      <c r="AK1210" s="924"/>
      <c r="AL1210" s="924"/>
      <c r="AM1210" s="924"/>
      <c r="AN1210" s="924"/>
      <c r="AO1210" s="924"/>
      <c r="AP1210" s="924"/>
      <c r="AQ1210" s="924"/>
      <c r="AR1210" s="924"/>
      <c r="AS1210" s="924"/>
      <c r="AT1210" s="924"/>
      <c r="AU1210" s="924"/>
      <c r="AV1210" s="924"/>
      <c r="AW1210" s="924"/>
      <c r="AX1210" s="924"/>
      <c r="AY1210" s="924"/>
      <c r="AZ1210" s="924"/>
      <c r="BA1210" s="924"/>
      <c r="BB1210" s="924"/>
      <c r="BC1210" s="924"/>
      <c r="BD1210" s="924"/>
      <c r="BE1210" s="924"/>
      <c r="BF1210" s="924"/>
    </row>
    <row r="1211" s="858" customFormat="true" ht="13.9" hidden="false" customHeight="false" outlineLevel="0" collapsed="false">
      <c r="K1211" s="924"/>
      <c r="Q1211" s="924"/>
      <c r="R1211" s="924"/>
      <c r="S1211" s="924"/>
      <c r="T1211" s="924"/>
      <c r="U1211" s="924"/>
      <c r="V1211" s="924"/>
      <c r="W1211" s="924"/>
      <c r="X1211" s="924"/>
      <c r="Y1211" s="924"/>
      <c r="Z1211" s="924"/>
      <c r="AA1211" s="924"/>
      <c r="AB1211" s="924"/>
      <c r="AC1211" s="924"/>
      <c r="AD1211" s="924"/>
      <c r="AE1211" s="924"/>
      <c r="AF1211" s="924"/>
      <c r="AG1211" s="924"/>
      <c r="AH1211" s="924"/>
      <c r="AI1211" s="924"/>
      <c r="AJ1211" s="924"/>
      <c r="AK1211" s="924"/>
      <c r="AL1211" s="924"/>
      <c r="AM1211" s="924"/>
      <c r="AN1211" s="924"/>
      <c r="AO1211" s="924"/>
      <c r="AP1211" s="924"/>
      <c r="AQ1211" s="924"/>
      <c r="AR1211" s="924"/>
      <c r="AS1211" s="924"/>
      <c r="AT1211" s="924"/>
      <c r="AU1211" s="924"/>
      <c r="AV1211" s="924"/>
      <c r="AW1211" s="924"/>
      <c r="AX1211" s="924"/>
      <c r="AY1211" s="924"/>
      <c r="AZ1211" s="924"/>
      <c r="BA1211" s="924"/>
      <c r="BB1211" s="924"/>
      <c r="BC1211" s="924"/>
      <c r="BD1211" s="924"/>
      <c r="BE1211" s="924"/>
      <c r="BF1211" s="924"/>
    </row>
    <row r="1212" s="858" customFormat="true" ht="13.9" hidden="false" customHeight="false" outlineLevel="0" collapsed="false">
      <c r="K1212" s="924"/>
      <c r="Q1212" s="924"/>
      <c r="R1212" s="924"/>
      <c r="S1212" s="924"/>
      <c r="T1212" s="924"/>
      <c r="U1212" s="924"/>
      <c r="V1212" s="924"/>
      <c r="W1212" s="924"/>
      <c r="X1212" s="924"/>
      <c r="Y1212" s="924"/>
      <c r="Z1212" s="924"/>
      <c r="AA1212" s="924"/>
      <c r="AB1212" s="924"/>
      <c r="AC1212" s="924"/>
      <c r="AD1212" s="924"/>
      <c r="AE1212" s="924"/>
      <c r="AF1212" s="924"/>
      <c r="AG1212" s="924"/>
      <c r="AH1212" s="924"/>
      <c r="AI1212" s="924"/>
      <c r="AJ1212" s="924"/>
      <c r="AK1212" s="924"/>
      <c r="AL1212" s="924"/>
      <c r="AM1212" s="924"/>
      <c r="AN1212" s="924"/>
      <c r="AO1212" s="924"/>
      <c r="AP1212" s="924"/>
      <c r="AQ1212" s="924"/>
      <c r="AR1212" s="924"/>
      <c r="AS1212" s="924"/>
      <c r="AT1212" s="924"/>
      <c r="AU1212" s="924"/>
      <c r="AV1212" s="924"/>
      <c r="AW1212" s="924"/>
      <c r="AX1212" s="924"/>
      <c r="AY1212" s="924"/>
      <c r="AZ1212" s="924"/>
      <c r="BA1212" s="924"/>
      <c r="BB1212" s="924"/>
      <c r="BC1212" s="924"/>
      <c r="BD1212" s="924"/>
      <c r="BE1212" s="924"/>
      <c r="BF1212" s="924"/>
    </row>
    <row r="1213" s="858" customFormat="true" ht="13.9" hidden="false" customHeight="false" outlineLevel="0" collapsed="false">
      <c r="K1213" s="924"/>
      <c r="Q1213" s="924"/>
      <c r="R1213" s="924"/>
      <c r="S1213" s="924"/>
      <c r="T1213" s="924"/>
      <c r="U1213" s="924"/>
      <c r="V1213" s="924"/>
      <c r="W1213" s="924"/>
      <c r="X1213" s="924"/>
      <c r="Y1213" s="924"/>
      <c r="Z1213" s="924"/>
      <c r="AA1213" s="924"/>
      <c r="AB1213" s="924"/>
      <c r="AC1213" s="924"/>
      <c r="AD1213" s="924"/>
      <c r="AE1213" s="924"/>
      <c r="AF1213" s="924"/>
      <c r="AG1213" s="924"/>
      <c r="AH1213" s="924"/>
      <c r="AI1213" s="924"/>
      <c r="AJ1213" s="924"/>
      <c r="AK1213" s="924"/>
      <c r="AL1213" s="924"/>
      <c r="AM1213" s="924"/>
      <c r="AN1213" s="924"/>
      <c r="AO1213" s="924"/>
      <c r="AP1213" s="924"/>
      <c r="AQ1213" s="924"/>
      <c r="AR1213" s="924"/>
      <c r="AS1213" s="924"/>
      <c r="AT1213" s="924"/>
      <c r="AU1213" s="924"/>
      <c r="AV1213" s="924"/>
      <c r="AW1213" s="924"/>
      <c r="AX1213" s="924"/>
      <c r="AY1213" s="924"/>
      <c r="AZ1213" s="924"/>
      <c r="BA1213" s="924"/>
      <c r="BB1213" s="924"/>
      <c r="BC1213" s="924"/>
      <c r="BD1213" s="924"/>
      <c r="BE1213" s="924"/>
      <c r="BF1213" s="924"/>
    </row>
    <row r="1214" s="858" customFormat="true" ht="13.9" hidden="false" customHeight="false" outlineLevel="0" collapsed="false">
      <c r="K1214" s="924"/>
      <c r="Q1214" s="924"/>
      <c r="R1214" s="924"/>
      <c r="S1214" s="924"/>
      <c r="T1214" s="924"/>
      <c r="U1214" s="924"/>
      <c r="V1214" s="924"/>
      <c r="W1214" s="924"/>
      <c r="X1214" s="924"/>
      <c r="Y1214" s="924"/>
      <c r="Z1214" s="924"/>
      <c r="AA1214" s="924"/>
      <c r="AB1214" s="924"/>
      <c r="AC1214" s="924"/>
      <c r="AD1214" s="924"/>
      <c r="AE1214" s="924"/>
      <c r="AF1214" s="924"/>
      <c r="AG1214" s="924"/>
      <c r="AH1214" s="924"/>
      <c r="AI1214" s="924"/>
      <c r="AJ1214" s="924"/>
      <c r="AK1214" s="924"/>
      <c r="AL1214" s="924"/>
      <c r="AM1214" s="924"/>
      <c r="AN1214" s="924"/>
      <c r="AO1214" s="924"/>
      <c r="AP1214" s="924"/>
      <c r="AQ1214" s="924"/>
      <c r="AR1214" s="924"/>
      <c r="AS1214" s="924"/>
      <c r="AT1214" s="924"/>
      <c r="AU1214" s="924"/>
      <c r="AV1214" s="924"/>
      <c r="AW1214" s="924"/>
      <c r="AX1214" s="924"/>
      <c r="AY1214" s="924"/>
      <c r="AZ1214" s="924"/>
      <c r="BA1214" s="924"/>
      <c r="BB1214" s="924"/>
      <c r="BC1214" s="924"/>
      <c r="BD1214" s="924"/>
      <c r="BE1214" s="924"/>
      <c r="BF1214" s="924"/>
    </row>
    <row r="1215" s="858" customFormat="true" ht="13.9" hidden="false" customHeight="false" outlineLevel="0" collapsed="false">
      <c r="K1215" s="924"/>
      <c r="Q1215" s="924"/>
      <c r="R1215" s="924"/>
      <c r="S1215" s="924"/>
      <c r="T1215" s="924"/>
      <c r="U1215" s="924"/>
      <c r="V1215" s="924"/>
      <c r="W1215" s="924"/>
      <c r="X1215" s="924"/>
      <c r="Y1215" s="924"/>
      <c r="Z1215" s="924"/>
      <c r="AA1215" s="924"/>
      <c r="AB1215" s="924"/>
      <c r="AC1215" s="924"/>
      <c r="AD1215" s="924"/>
      <c r="AE1215" s="924"/>
      <c r="AF1215" s="924"/>
      <c r="AG1215" s="924"/>
      <c r="AH1215" s="924"/>
      <c r="AI1215" s="924"/>
      <c r="AJ1215" s="924"/>
      <c r="AK1215" s="924"/>
      <c r="AL1215" s="924"/>
      <c r="AM1215" s="924"/>
      <c r="AN1215" s="924"/>
      <c r="AO1215" s="924"/>
      <c r="AP1215" s="924"/>
      <c r="AQ1215" s="924"/>
      <c r="AR1215" s="924"/>
      <c r="AS1215" s="924"/>
      <c r="AT1215" s="924"/>
      <c r="AU1215" s="924"/>
      <c r="AV1215" s="924"/>
      <c r="AW1215" s="924"/>
      <c r="AX1215" s="924"/>
      <c r="AY1215" s="924"/>
      <c r="AZ1215" s="924"/>
      <c r="BA1215" s="924"/>
      <c r="BB1215" s="924"/>
      <c r="BC1215" s="924"/>
      <c r="BD1215" s="924"/>
      <c r="BE1215" s="924"/>
      <c r="BF1215" s="924"/>
    </row>
    <row r="1216" s="858" customFormat="true" ht="13.9" hidden="false" customHeight="false" outlineLevel="0" collapsed="false">
      <c r="K1216" s="924"/>
      <c r="Q1216" s="924"/>
      <c r="R1216" s="924"/>
      <c r="S1216" s="924"/>
      <c r="T1216" s="924"/>
      <c r="U1216" s="924"/>
      <c r="V1216" s="924"/>
      <c r="W1216" s="924"/>
      <c r="X1216" s="924"/>
      <c r="Y1216" s="924"/>
      <c r="Z1216" s="924"/>
      <c r="AA1216" s="924"/>
      <c r="AB1216" s="924"/>
      <c r="AC1216" s="924"/>
      <c r="AD1216" s="924"/>
      <c r="AE1216" s="924"/>
      <c r="AF1216" s="924"/>
      <c r="AG1216" s="924"/>
      <c r="AH1216" s="924"/>
      <c r="AI1216" s="924"/>
      <c r="AJ1216" s="924"/>
      <c r="AK1216" s="924"/>
      <c r="AL1216" s="924"/>
      <c r="AM1216" s="924"/>
      <c r="AN1216" s="924"/>
      <c r="AO1216" s="924"/>
      <c r="AP1216" s="924"/>
      <c r="AQ1216" s="924"/>
      <c r="AR1216" s="924"/>
      <c r="AS1216" s="924"/>
      <c r="AT1216" s="924"/>
      <c r="AU1216" s="924"/>
      <c r="AV1216" s="924"/>
      <c r="AW1216" s="924"/>
      <c r="AX1216" s="924"/>
      <c r="AY1216" s="924"/>
      <c r="AZ1216" s="924"/>
      <c r="BA1216" s="924"/>
      <c r="BB1216" s="924"/>
      <c r="BC1216" s="924"/>
      <c r="BD1216" s="924"/>
      <c r="BE1216" s="924"/>
      <c r="BF1216" s="924"/>
    </row>
    <row r="1217" s="858" customFormat="true" ht="13.9" hidden="false" customHeight="false" outlineLevel="0" collapsed="false">
      <c r="K1217" s="924"/>
      <c r="Q1217" s="924"/>
      <c r="R1217" s="924"/>
      <c r="S1217" s="924"/>
      <c r="T1217" s="924"/>
      <c r="U1217" s="924"/>
      <c r="V1217" s="924"/>
      <c r="W1217" s="924"/>
      <c r="X1217" s="924"/>
      <c r="Y1217" s="924"/>
      <c r="Z1217" s="924"/>
      <c r="AA1217" s="924"/>
      <c r="AB1217" s="924"/>
      <c r="AC1217" s="924"/>
      <c r="AD1217" s="924"/>
      <c r="AE1217" s="924"/>
      <c r="AF1217" s="924"/>
      <c r="AG1217" s="924"/>
      <c r="AH1217" s="924"/>
      <c r="AI1217" s="924"/>
      <c r="AJ1217" s="924"/>
      <c r="AK1217" s="924"/>
      <c r="AL1217" s="924"/>
      <c r="AM1217" s="924"/>
      <c r="AN1217" s="924"/>
      <c r="AO1217" s="924"/>
      <c r="AP1217" s="924"/>
      <c r="AQ1217" s="924"/>
      <c r="AR1217" s="924"/>
      <c r="AS1217" s="924"/>
      <c r="AT1217" s="924"/>
      <c r="AU1217" s="924"/>
      <c r="AV1217" s="924"/>
      <c r="AW1217" s="924"/>
      <c r="AX1217" s="924"/>
      <c r="AY1217" s="924"/>
      <c r="AZ1217" s="924"/>
      <c r="BA1217" s="924"/>
      <c r="BB1217" s="924"/>
      <c r="BC1217" s="924"/>
      <c r="BD1217" s="924"/>
      <c r="BE1217" s="924"/>
      <c r="BF1217" s="924"/>
    </row>
    <row r="1218" s="858" customFormat="true" ht="13.9" hidden="false" customHeight="false" outlineLevel="0" collapsed="false">
      <c r="K1218" s="924"/>
      <c r="Q1218" s="924"/>
      <c r="R1218" s="924"/>
      <c r="S1218" s="924"/>
      <c r="T1218" s="924"/>
      <c r="U1218" s="924"/>
      <c r="V1218" s="924"/>
      <c r="W1218" s="924"/>
      <c r="X1218" s="924"/>
      <c r="Y1218" s="924"/>
      <c r="Z1218" s="924"/>
      <c r="AA1218" s="924"/>
      <c r="AB1218" s="924"/>
      <c r="AC1218" s="924"/>
      <c r="AD1218" s="924"/>
      <c r="AE1218" s="924"/>
      <c r="AF1218" s="924"/>
      <c r="AG1218" s="924"/>
      <c r="AH1218" s="924"/>
      <c r="AI1218" s="924"/>
      <c r="AJ1218" s="924"/>
      <c r="AK1218" s="924"/>
      <c r="AL1218" s="924"/>
      <c r="AM1218" s="924"/>
      <c r="AN1218" s="924"/>
      <c r="AO1218" s="924"/>
      <c r="AP1218" s="924"/>
      <c r="AQ1218" s="924"/>
      <c r="AR1218" s="924"/>
      <c r="AS1218" s="924"/>
      <c r="AT1218" s="924"/>
      <c r="AU1218" s="924"/>
      <c r="AV1218" s="924"/>
      <c r="AW1218" s="924"/>
      <c r="AX1218" s="924"/>
      <c r="AY1218" s="924"/>
      <c r="AZ1218" s="924"/>
      <c r="BA1218" s="924"/>
      <c r="BB1218" s="924"/>
      <c r="BC1218" s="924"/>
      <c r="BD1218" s="924"/>
      <c r="BE1218" s="924"/>
      <c r="BF1218" s="924"/>
    </row>
    <row r="1219" s="858" customFormat="true" ht="13.9" hidden="false" customHeight="false" outlineLevel="0" collapsed="false">
      <c r="K1219" s="924"/>
      <c r="Q1219" s="924"/>
      <c r="R1219" s="924"/>
      <c r="S1219" s="924"/>
      <c r="T1219" s="924"/>
      <c r="U1219" s="924"/>
      <c r="V1219" s="924"/>
      <c r="W1219" s="924"/>
      <c r="X1219" s="924"/>
      <c r="Y1219" s="924"/>
      <c r="Z1219" s="924"/>
      <c r="AA1219" s="924"/>
      <c r="AB1219" s="924"/>
      <c r="AC1219" s="924"/>
      <c r="AD1219" s="924"/>
      <c r="AE1219" s="924"/>
      <c r="AF1219" s="924"/>
      <c r="AG1219" s="924"/>
      <c r="AH1219" s="924"/>
      <c r="AI1219" s="924"/>
      <c r="AJ1219" s="924"/>
      <c r="AK1219" s="924"/>
      <c r="AL1219" s="924"/>
      <c r="AM1219" s="924"/>
      <c r="AN1219" s="924"/>
      <c r="AO1219" s="924"/>
      <c r="AP1219" s="924"/>
      <c r="AQ1219" s="924"/>
      <c r="AR1219" s="924"/>
      <c r="AS1219" s="924"/>
      <c r="AT1219" s="924"/>
      <c r="AU1219" s="924"/>
      <c r="AV1219" s="924"/>
      <c r="AW1219" s="924"/>
      <c r="AX1219" s="924"/>
      <c r="AY1219" s="924"/>
      <c r="AZ1219" s="924"/>
      <c r="BA1219" s="924"/>
      <c r="BB1219" s="924"/>
      <c r="BC1219" s="924"/>
      <c r="BD1219" s="924"/>
      <c r="BE1219" s="924"/>
      <c r="BF1219" s="924"/>
    </row>
    <row r="1220" s="858" customFormat="true" ht="13.9" hidden="false" customHeight="false" outlineLevel="0" collapsed="false">
      <c r="K1220" s="924"/>
      <c r="Q1220" s="924"/>
      <c r="R1220" s="924"/>
      <c r="S1220" s="924"/>
      <c r="T1220" s="924"/>
      <c r="U1220" s="924"/>
      <c r="V1220" s="924"/>
      <c r="W1220" s="924"/>
      <c r="X1220" s="924"/>
      <c r="Y1220" s="924"/>
      <c r="Z1220" s="924"/>
      <c r="AA1220" s="924"/>
      <c r="AB1220" s="924"/>
      <c r="AC1220" s="924"/>
      <c r="AD1220" s="924"/>
      <c r="AE1220" s="924"/>
      <c r="AF1220" s="924"/>
      <c r="AG1220" s="924"/>
      <c r="AH1220" s="924"/>
      <c r="AI1220" s="924"/>
      <c r="AJ1220" s="924"/>
      <c r="AK1220" s="924"/>
      <c r="AL1220" s="924"/>
      <c r="AM1220" s="924"/>
      <c r="AN1220" s="924"/>
      <c r="AO1220" s="924"/>
      <c r="AP1220" s="924"/>
      <c r="AQ1220" s="924"/>
      <c r="AR1220" s="924"/>
      <c r="AS1220" s="924"/>
      <c r="AT1220" s="924"/>
      <c r="AU1220" s="924"/>
      <c r="AV1220" s="924"/>
      <c r="AW1220" s="924"/>
      <c r="AX1220" s="924"/>
      <c r="AY1220" s="924"/>
      <c r="AZ1220" s="924"/>
      <c r="BA1220" s="924"/>
      <c r="BB1220" s="924"/>
      <c r="BC1220" s="924"/>
      <c r="BD1220" s="924"/>
      <c r="BE1220" s="924"/>
      <c r="BF1220" s="924"/>
    </row>
    <row r="1221" s="858" customFormat="true" ht="13.9" hidden="false" customHeight="false" outlineLevel="0" collapsed="false">
      <c r="K1221" s="924"/>
      <c r="Q1221" s="924"/>
      <c r="R1221" s="924"/>
      <c r="S1221" s="924"/>
      <c r="T1221" s="924"/>
      <c r="U1221" s="924"/>
      <c r="V1221" s="924"/>
      <c r="W1221" s="924"/>
      <c r="X1221" s="924"/>
      <c r="Y1221" s="924"/>
      <c r="Z1221" s="924"/>
      <c r="AA1221" s="924"/>
      <c r="AB1221" s="924"/>
      <c r="AC1221" s="924"/>
      <c r="AD1221" s="924"/>
      <c r="AE1221" s="924"/>
      <c r="AF1221" s="924"/>
      <c r="AG1221" s="924"/>
      <c r="AH1221" s="924"/>
      <c r="AI1221" s="924"/>
      <c r="AJ1221" s="924"/>
      <c r="AK1221" s="924"/>
      <c r="AL1221" s="924"/>
      <c r="AM1221" s="924"/>
      <c r="AN1221" s="924"/>
      <c r="AO1221" s="924"/>
      <c r="AP1221" s="924"/>
      <c r="AQ1221" s="924"/>
      <c r="AR1221" s="924"/>
      <c r="AS1221" s="924"/>
      <c r="AT1221" s="924"/>
      <c r="AU1221" s="924"/>
      <c r="AV1221" s="924"/>
      <c r="AW1221" s="924"/>
      <c r="AX1221" s="924"/>
      <c r="AY1221" s="924"/>
      <c r="AZ1221" s="924"/>
      <c r="BA1221" s="924"/>
      <c r="BB1221" s="924"/>
      <c r="BC1221" s="924"/>
      <c r="BD1221" s="924"/>
      <c r="BE1221" s="924"/>
      <c r="BF1221" s="924"/>
    </row>
    <row r="1222" s="858" customFormat="true" ht="13.9" hidden="false" customHeight="false" outlineLevel="0" collapsed="false">
      <c r="K1222" s="924"/>
      <c r="Q1222" s="924"/>
      <c r="R1222" s="924"/>
      <c r="S1222" s="924"/>
      <c r="T1222" s="924"/>
      <c r="U1222" s="924"/>
      <c r="V1222" s="924"/>
      <c r="W1222" s="924"/>
      <c r="X1222" s="924"/>
      <c r="Y1222" s="924"/>
      <c r="Z1222" s="924"/>
      <c r="AA1222" s="924"/>
      <c r="AB1222" s="924"/>
      <c r="AC1222" s="924"/>
      <c r="AD1222" s="924"/>
      <c r="AE1222" s="924"/>
      <c r="AF1222" s="924"/>
      <c r="AG1222" s="924"/>
      <c r="AH1222" s="924"/>
      <c r="AI1222" s="924"/>
      <c r="AJ1222" s="924"/>
      <c r="AK1222" s="924"/>
      <c r="AL1222" s="924"/>
      <c r="AM1222" s="924"/>
      <c r="AN1222" s="924"/>
      <c r="AO1222" s="924"/>
      <c r="AP1222" s="924"/>
      <c r="AQ1222" s="924"/>
      <c r="AR1222" s="924"/>
      <c r="AS1222" s="924"/>
      <c r="AT1222" s="924"/>
      <c r="AU1222" s="924"/>
      <c r="AV1222" s="924"/>
      <c r="AW1222" s="924"/>
      <c r="AX1222" s="924"/>
      <c r="AY1222" s="924"/>
      <c r="AZ1222" s="924"/>
      <c r="BA1222" s="924"/>
      <c r="BB1222" s="924"/>
      <c r="BC1222" s="924"/>
      <c r="BD1222" s="924"/>
      <c r="BE1222" s="924"/>
      <c r="BF1222" s="924"/>
    </row>
    <row r="1223" s="858" customFormat="true" ht="13.9" hidden="false" customHeight="false" outlineLevel="0" collapsed="false">
      <c r="K1223" s="924"/>
      <c r="Q1223" s="924"/>
      <c r="R1223" s="924"/>
      <c r="S1223" s="924"/>
      <c r="T1223" s="924"/>
      <c r="U1223" s="924"/>
      <c r="V1223" s="924"/>
      <c r="W1223" s="924"/>
      <c r="X1223" s="924"/>
      <c r="Y1223" s="924"/>
      <c r="Z1223" s="924"/>
      <c r="AA1223" s="924"/>
      <c r="AB1223" s="924"/>
      <c r="AC1223" s="924"/>
      <c r="AD1223" s="924"/>
      <c r="AE1223" s="924"/>
      <c r="AF1223" s="924"/>
      <c r="AG1223" s="924"/>
      <c r="AH1223" s="924"/>
      <c r="AI1223" s="924"/>
      <c r="AJ1223" s="924"/>
      <c r="AK1223" s="924"/>
      <c r="AL1223" s="924"/>
      <c r="AM1223" s="924"/>
      <c r="AN1223" s="924"/>
      <c r="AO1223" s="924"/>
      <c r="AP1223" s="924"/>
      <c r="AQ1223" s="924"/>
      <c r="AR1223" s="924"/>
      <c r="AS1223" s="924"/>
      <c r="AT1223" s="924"/>
      <c r="AU1223" s="924"/>
      <c r="AV1223" s="924"/>
      <c r="AW1223" s="924"/>
      <c r="AX1223" s="924"/>
      <c r="AY1223" s="924"/>
      <c r="AZ1223" s="924"/>
      <c r="BA1223" s="924"/>
      <c r="BB1223" s="924"/>
      <c r="BC1223" s="924"/>
      <c r="BD1223" s="924"/>
      <c r="BE1223" s="924"/>
      <c r="BF1223" s="924"/>
    </row>
    <row r="1224" s="858" customFormat="true" ht="13.9" hidden="false" customHeight="false" outlineLevel="0" collapsed="false">
      <c r="K1224" s="924"/>
      <c r="Q1224" s="924"/>
      <c r="R1224" s="945"/>
      <c r="S1224" s="924"/>
      <c r="T1224" s="924"/>
      <c r="U1224" s="924"/>
      <c r="V1224" s="924"/>
      <c r="W1224" s="924"/>
      <c r="X1224" s="924"/>
      <c r="Y1224" s="924"/>
      <c r="Z1224" s="924"/>
      <c r="AA1224" s="924"/>
      <c r="AB1224" s="924"/>
      <c r="AC1224" s="924"/>
      <c r="AD1224" s="924"/>
      <c r="AE1224" s="924"/>
      <c r="AF1224" s="924"/>
      <c r="AG1224" s="924"/>
      <c r="AH1224" s="924"/>
      <c r="AI1224" s="924"/>
      <c r="AJ1224" s="924"/>
      <c r="AK1224" s="924"/>
      <c r="AL1224" s="924"/>
      <c r="AM1224" s="924"/>
      <c r="AN1224" s="924"/>
      <c r="AO1224" s="924"/>
      <c r="AP1224" s="924"/>
      <c r="AQ1224" s="924"/>
      <c r="AR1224" s="924"/>
      <c r="AS1224" s="924"/>
      <c r="AT1224" s="924"/>
      <c r="AU1224" s="924"/>
      <c r="AV1224" s="924"/>
      <c r="AW1224" s="924"/>
      <c r="AX1224" s="924"/>
      <c r="AY1224" s="924"/>
      <c r="AZ1224" s="924"/>
      <c r="BA1224" s="924"/>
      <c r="BB1224" s="924"/>
      <c r="BC1224" s="924"/>
      <c r="BD1224" s="924"/>
      <c r="BE1224" s="924"/>
      <c r="BF1224" s="924"/>
    </row>
    <row r="1225" s="858" customFormat="true" ht="13.9" hidden="false" customHeight="false" outlineLevel="0" collapsed="false">
      <c r="K1225" s="924"/>
      <c r="Q1225" s="924"/>
      <c r="R1225" s="945"/>
      <c r="S1225" s="924"/>
      <c r="T1225" s="924"/>
      <c r="U1225" s="924"/>
      <c r="V1225" s="924"/>
      <c r="W1225" s="924"/>
      <c r="X1225" s="924"/>
      <c r="Y1225" s="924"/>
      <c r="Z1225" s="924"/>
      <c r="AA1225" s="924"/>
      <c r="AB1225" s="924"/>
      <c r="AC1225" s="924"/>
      <c r="AD1225" s="924"/>
      <c r="AE1225" s="924"/>
      <c r="AF1225" s="924"/>
      <c r="AG1225" s="924"/>
      <c r="AH1225" s="924"/>
      <c r="AI1225" s="924"/>
      <c r="AJ1225" s="924"/>
      <c r="AK1225" s="924"/>
      <c r="AL1225" s="924"/>
      <c r="AM1225" s="924"/>
      <c r="AN1225" s="924"/>
      <c r="AO1225" s="924"/>
      <c r="AP1225" s="924"/>
      <c r="AQ1225" s="924"/>
      <c r="AR1225" s="924"/>
      <c r="AS1225" s="924"/>
      <c r="AT1225" s="924"/>
      <c r="AU1225" s="924"/>
      <c r="AV1225" s="924"/>
      <c r="AW1225" s="924"/>
      <c r="AX1225" s="924"/>
      <c r="AY1225" s="924"/>
      <c r="AZ1225" s="924"/>
      <c r="BA1225" s="924"/>
      <c r="BB1225" s="924"/>
      <c r="BC1225" s="924"/>
      <c r="BD1225" s="924"/>
      <c r="BE1225" s="924"/>
      <c r="BF1225" s="924"/>
    </row>
    <row r="1226" s="858" customFormat="true" ht="13.9" hidden="false" customHeight="false" outlineLevel="0" collapsed="false">
      <c r="K1226" s="924"/>
      <c r="Q1226" s="924"/>
      <c r="R1226" s="924"/>
      <c r="S1226" s="924"/>
      <c r="T1226" s="924"/>
      <c r="U1226" s="924"/>
      <c r="V1226" s="924"/>
      <c r="W1226" s="924"/>
      <c r="X1226" s="924"/>
      <c r="Y1226" s="924"/>
      <c r="Z1226" s="924"/>
      <c r="AA1226" s="924"/>
      <c r="AB1226" s="924"/>
      <c r="AC1226" s="924"/>
      <c r="AD1226" s="924"/>
      <c r="AE1226" s="924"/>
      <c r="AF1226" s="924"/>
      <c r="AG1226" s="924"/>
      <c r="AH1226" s="924"/>
      <c r="AI1226" s="924"/>
      <c r="AJ1226" s="924"/>
      <c r="AK1226" s="924"/>
      <c r="AL1226" s="924"/>
      <c r="AM1226" s="924"/>
      <c r="AN1226" s="924"/>
      <c r="AO1226" s="924"/>
      <c r="AP1226" s="924"/>
      <c r="AQ1226" s="924"/>
      <c r="AR1226" s="924"/>
      <c r="AS1226" s="924"/>
      <c r="AT1226" s="924"/>
      <c r="AU1226" s="924"/>
      <c r="AV1226" s="924"/>
      <c r="AW1226" s="924"/>
      <c r="AX1226" s="924"/>
      <c r="AY1226" s="924"/>
      <c r="AZ1226" s="924"/>
      <c r="BA1226" s="924"/>
      <c r="BB1226" s="924"/>
      <c r="BC1226" s="924"/>
      <c r="BD1226" s="924"/>
      <c r="BE1226" s="924"/>
      <c r="BF1226" s="924"/>
    </row>
    <row r="1227" s="858" customFormat="true" ht="13.9" hidden="false" customHeight="false" outlineLevel="0" collapsed="false">
      <c r="K1227" s="924"/>
      <c r="Q1227" s="924"/>
      <c r="R1227" s="924"/>
      <c r="S1227" s="924"/>
      <c r="T1227" s="924"/>
      <c r="U1227" s="924"/>
      <c r="V1227" s="924"/>
      <c r="W1227" s="924"/>
      <c r="X1227" s="924"/>
      <c r="Y1227" s="924"/>
      <c r="Z1227" s="924"/>
      <c r="AA1227" s="924"/>
      <c r="AB1227" s="924"/>
      <c r="AC1227" s="924"/>
      <c r="AD1227" s="924"/>
      <c r="AE1227" s="924"/>
      <c r="AF1227" s="924"/>
      <c r="AG1227" s="924"/>
      <c r="AH1227" s="924"/>
      <c r="AI1227" s="924"/>
      <c r="AJ1227" s="924"/>
      <c r="AK1227" s="924"/>
      <c r="AL1227" s="924"/>
      <c r="AM1227" s="924"/>
      <c r="AN1227" s="924"/>
      <c r="AO1227" s="924"/>
      <c r="AP1227" s="924"/>
      <c r="AQ1227" s="924"/>
      <c r="AR1227" s="924"/>
      <c r="AS1227" s="924"/>
      <c r="AT1227" s="924"/>
      <c r="AU1227" s="924"/>
      <c r="AV1227" s="924"/>
      <c r="AW1227" s="924"/>
      <c r="AX1227" s="924"/>
      <c r="AY1227" s="924"/>
      <c r="AZ1227" s="924"/>
      <c r="BA1227" s="924"/>
      <c r="BB1227" s="924"/>
      <c r="BC1227" s="924"/>
      <c r="BD1227" s="924"/>
      <c r="BE1227" s="924"/>
      <c r="BF1227" s="924"/>
    </row>
    <row r="1228" s="858" customFormat="true" ht="13.9" hidden="false" customHeight="false" outlineLevel="0" collapsed="false">
      <c r="K1228" s="924"/>
      <c r="Q1228" s="924"/>
      <c r="R1228" s="924"/>
      <c r="S1228" s="924"/>
      <c r="T1228" s="924"/>
      <c r="U1228" s="924"/>
      <c r="V1228" s="924"/>
      <c r="W1228" s="924"/>
      <c r="X1228" s="924"/>
      <c r="Y1228" s="924"/>
      <c r="Z1228" s="924"/>
      <c r="AA1228" s="924"/>
      <c r="AB1228" s="924"/>
      <c r="AC1228" s="924"/>
      <c r="AD1228" s="924"/>
      <c r="AE1228" s="924"/>
      <c r="AF1228" s="924"/>
      <c r="AG1228" s="924"/>
      <c r="AH1228" s="924"/>
      <c r="AI1228" s="924"/>
      <c r="AJ1228" s="924"/>
      <c r="AK1228" s="924"/>
      <c r="AL1228" s="924"/>
      <c r="AM1228" s="924"/>
      <c r="AN1228" s="924"/>
      <c r="AO1228" s="924"/>
      <c r="AP1228" s="924"/>
      <c r="AQ1228" s="924"/>
      <c r="AR1228" s="924"/>
      <c r="AS1228" s="924"/>
      <c r="AT1228" s="924"/>
      <c r="AU1228" s="924"/>
      <c r="AV1228" s="924"/>
      <c r="AW1228" s="924"/>
      <c r="AX1228" s="924"/>
      <c r="AY1228" s="924"/>
      <c r="AZ1228" s="924"/>
      <c r="BA1228" s="924"/>
      <c r="BB1228" s="924"/>
      <c r="BC1228" s="924"/>
      <c r="BD1228" s="924"/>
      <c r="BE1228" s="924"/>
      <c r="BF1228" s="924"/>
    </row>
    <row r="1229" s="858" customFormat="true" ht="13.9" hidden="false" customHeight="false" outlineLevel="0" collapsed="false">
      <c r="K1229" s="924"/>
      <c r="Q1229" s="924"/>
      <c r="R1229" s="924"/>
      <c r="S1229" s="924"/>
      <c r="T1229" s="924"/>
      <c r="U1229" s="924"/>
      <c r="V1229" s="924"/>
      <c r="W1229" s="924"/>
      <c r="X1229" s="924"/>
      <c r="Y1229" s="924"/>
      <c r="Z1229" s="924"/>
      <c r="AA1229" s="924"/>
      <c r="AB1229" s="924"/>
      <c r="AC1229" s="924"/>
      <c r="AD1229" s="924"/>
      <c r="AE1229" s="924"/>
      <c r="AF1229" s="924"/>
      <c r="AG1229" s="924"/>
      <c r="AH1229" s="924"/>
      <c r="AI1229" s="924"/>
      <c r="AJ1229" s="924"/>
      <c r="AK1229" s="924"/>
      <c r="AL1229" s="924"/>
      <c r="AM1229" s="924"/>
      <c r="AN1229" s="924"/>
      <c r="AO1229" s="924"/>
      <c r="AP1229" s="924"/>
      <c r="AQ1229" s="924"/>
      <c r="AR1229" s="924"/>
      <c r="AS1229" s="924"/>
      <c r="AT1229" s="924"/>
      <c r="AU1229" s="924"/>
      <c r="AV1229" s="924"/>
      <c r="AW1229" s="924"/>
      <c r="AX1229" s="924"/>
      <c r="AY1229" s="924"/>
      <c r="AZ1229" s="924"/>
      <c r="BA1229" s="924"/>
      <c r="BB1229" s="924"/>
      <c r="BC1229" s="924"/>
      <c r="BD1229" s="924"/>
      <c r="BE1229" s="924"/>
      <c r="BF1229" s="924"/>
    </row>
    <row r="1230" s="858" customFormat="true" ht="13.9" hidden="false" customHeight="false" outlineLevel="0" collapsed="false">
      <c r="K1230" s="924"/>
      <c r="Q1230" s="924"/>
      <c r="R1230" s="924"/>
      <c r="S1230" s="924"/>
      <c r="T1230" s="924"/>
      <c r="U1230" s="924"/>
      <c r="V1230" s="924"/>
      <c r="W1230" s="924"/>
      <c r="X1230" s="924"/>
      <c r="Y1230" s="924"/>
      <c r="Z1230" s="924"/>
      <c r="AA1230" s="924"/>
      <c r="AB1230" s="924"/>
      <c r="AC1230" s="924"/>
      <c r="AD1230" s="924"/>
      <c r="AE1230" s="924"/>
      <c r="AF1230" s="924"/>
      <c r="AG1230" s="924"/>
      <c r="AH1230" s="924"/>
      <c r="AI1230" s="924"/>
      <c r="AJ1230" s="924"/>
      <c r="AK1230" s="924"/>
      <c r="AL1230" s="924"/>
      <c r="AM1230" s="924"/>
      <c r="AN1230" s="924"/>
      <c r="AO1230" s="924"/>
      <c r="AP1230" s="924"/>
      <c r="AQ1230" s="924"/>
      <c r="AR1230" s="924"/>
      <c r="AS1230" s="924"/>
      <c r="AT1230" s="924"/>
      <c r="AU1230" s="924"/>
      <c r="AV1230" s="924"/>
      <c r="AW1230" s="924"/>
      <c r="AX1230" s="924"/>
      <c r="AY1230" s="924"/>
      <c r="AZ1230" s="924"/>
      <c r="BA1230" s="924"/>
      <c r="BB1230" s="924"/>
      <c r="BC1230" s="924"/>
      <c r="BD1230" s="924"/>
      <c r="BE1230" s="924"/>
      <c r="BF1230" s="924"/>
    </row>
  </sheetData>
  <mergeCells count="41">
    <mergeCell ref="A1:C1"/>
    <mergeCell ref="D1:F1"/>
    <mergeCell ref="M1:N1"/>
    <mergeCell ref="M3:O3"/>
    <mergeCell ref="A4:H4"/>
    <mergeCell ref="B5:D5"/>
    <mergeCell ref="B6:C6"/>
    <mergeCell ref="P6:P7"/>
    <mergeCell ref="A8:A15"/>
    <mergeCell ref="A146:C146"/>
    <mergeCell ref="D146:F146"/>
    <mergeCell ref="M146:N146"/>
    <mergeCell ref="M148:O148"/>
    <mergeCell ref="A149:H149"/>
    <mergeCell ref="B150:D150"/>
    <mergeCell ref="B151:C151"/>
    <mergeCell ref="P151:P152"/>
    <mergeCell ref="A281:C281"/>
    <mergeCell ref="D281:F281"/>
    <mergeCell ref="M281:N281"/>
    <mergeCell ref="M283:O283"/>
    <mergeCell ref="A284:H284"/>
    <mergeCell ref="B285:D285"/>
    <mergeCell ref="B286:C286"/>
    <mergeCell ref="P286:P287"/>
    <mergeCell ref="A416:C416"/>
    <mergeCell ref="D416:F416"/>
    <mergeCell ref="M416:N416"/>
    <mergeCell ref="M418:O418"/>
    <mergeCell ref="A419:H419"/>
    <mergeCell ref="B420:D420"/>
    <mergeCell ref="B421:C421"/>
    <mergeCell ref="P421:P422"/>
    <mergeCell ref="A551:C551"/>
    <mergeCell ref="D551:F551"/>
    <mergeCell ref="M551:N551"/>
    <mergeCell ref="M553:O553"/>
    <mergeCell ref="A554:H554"/>
    <mergeCell ref="B555:D555"/>
    <mergeCell ref="B556:C556"/>
    <mergeCell ref="P556:P557"/>
  </mergeCells>
  <printOptions headings="false" gridLines="false" gridLinesSet="true" horizontalCentered="false" verticalCentered="false"/>
  <pageMargins left="0.25" right="0.25"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25-29</oddFooter>
  </headerFooter>
  <rowBreaks count="1" manualBreakCount="1">
    <brk id="34" man="true" max="16383" min="0"/>
  </rowBreaks>
</worksheet>
</file>

<file path=xl/worksheets/sheet23.xml><?xml version="1.0" encoding="utf-8"?>
<worksheet xmlns="http://schemas.openxmlformats.org/spreadsheetml/2006/main" xmlns:r="http://schemas.openxmlformats.org/officeDocument/2006/relationships">
  <sheetPr filterMode="false">
    <pageSetUpPr fitToPage="true"/>
  </sheetPr>
  <dimension ref="A1:H3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1" activeCellId="0" sqref="B1"/>
    </sheetView>
  </sheetViews>
  <sheetFormatPr defaultRowHeight="15.4" zeroHeight="false" outlineLevelRow="0" outlineLevelCol="0"/>
  <cols>
    <col collapsed="false" customWidth="true" hidden="false" outlineLevel="0" max="1" min="1" style="1027" width="5.37"/>
    <col collapsed="false" customWidth="true" hidden="false" outlineLevel="0" max="2" min="2" style="1028" width="5.5"/>
    <col collapsed="false" customWidth="true" hidden="false" outlineLevel="0" max="3" min="3" style="1027" width="30.64"/>
    <col collapsed="false" customWidth="true" hidden="false" outlineLevel="0" max="5" min="4" style="1027" width="19.64"/>
    <col collapsed="false" customWidth="true" hidden="false" outlineLevel="0" max="6" min="6" style="1027" width="2.75"/>
    <col collapsed="false" customWidth="true" hidden="false" outlineLevel="0" max="7" min="7" style="1027" width="38.38"/>
    <col collapsed="false" customWidth="true" hidden="false" outlineLevel="0" max="1025" min="8" style="1027" width="9"/>
  </cols>
  <sheetData>
    <row r="1" s="1034" customFormat="true" ht="13.9" hidden="false" customHeight="false" outlineLevel="0" collapsed="false">
      <c r="A1" s="1029"/>
      <c r="B1" s="1030"/>
      <c r="C1" s="1031" t="s">
        <v>715</v>
      </c>
      <c r="D1" s="1032" t="s">
        <v>69</v>
      </c>
      <c r="E1" s="1032"/>
      <c r="F1" s="1033"/>
    </row>
    <row r="2" s="1034" customFormat="true" ht="13.9" hidden="false" customHeight="false" outlineLevel="0" collapsed="false">
      <c r="A2" s="1035" t="s">
        <v>190</v>
      </c>
      <c r="B2" s="1035"/>
      <c r="C2" s="1035"/>
      <c r="D2" s="1035"/>
      <c r="E2" s="1035"/>
      <c r="F2" s="1035"/>
    </row>
    <row r="3" s="1034" customFormat="true" ht="13.9" hidden="false" customHeight="false" outlineLevel="0" collapsed="false">
      <c r="A3" s="1036" t="s">
        <v>840</v>
      </c>
      <c r="B3" s="1036"/>
      <c r="C3" s="1036"/>
      <c r="D3" s="1036"/>
      <c r="E3" s="1036"/>
      <c r="F3" s="1036"/>
    </row>
    <row r="4" s="1034" customFormat="true" ht="13.9" hidden="false" customHeight="false" outlineLevel="0" collapsed="false">
      <c r="A4" s="1037"/>
      <c r="B4" s="1038" t="s">
        <v>84</v>
      </c>
      <c r="C4" s="1039" t="s">
        <v>445</v>
      </c>
      <c r="D4" s="1040" t="n">
        <v>43830</v>
      </c>
      <c r="E4" s="1040"/>
      <c r="F4" s="1041"/>
    </row>
    <row r="5" s="1034" customFormat="true" ht="9" hidden="false" customHeight="true" outlineLevel="0" collapsed="false">
      <c r="B5" s="1042"/>
    </row>
    <row r="6" customFormat="false" ht="16.5" hidden="false" customHeight="false" outlineLevel="0" collapsed="false">
      <c r="A6" s="1043"/>
      <c r="B6" s="1044"/>
      <c r="C6" s="1027" t="s">
        <v>841</v>
      </c>
      <c r="D6" s="1045"/>
      <c r="E6" s="1046"/>
    </row>
    <row r="7" customFormat="false" ht="15.4" hidden="false" customHeight="false" outlineLevel="0" collapsed="false">
      <c r="B7" s="1047" t="s">
        <v>214</v>
      </c>
      <c r="C7" s="1048" t="s">
        <v>215</v>
      </c>
      <c r="D7" s="1049" t="s">
        <v>19</v>
      </c>
      <c r="E7" s="1050" t="s">
        <v>21</v>
      </c>
    </row>
    <row r="8" customFormat="false" ht="26.65" hidden="false" customHeight="false" outlineLevel="0" collapsed="false">
      <c r="B8" s="1051" t="s">
        <v>328</v>
      </c>
      <c r="C8" s="1052" t="s">
        <v>435</v>
      </c>
      <c r="D8" s="1053" t="s">
        <v>642</v>
      </c>
      <c r="E8" s="1054" t="s">
        <v>642</v>
      </c>
    </row>
    <row r="9" customFormat="false" ht="29.65" hidden="false" customHeight="true" outlineLevel="0" collapsed="false">
      <c r="B9" s="1055" t="s">
        <v>454</v>
      </c>
      <c r="C9" s="1056" t="s">
        <v>842</v>
      </c>
      <c r="D9" s="1057" t="s">
        <v>843</v>
      </c>
      <c r="E9" s="1058" t="n">
        <v>170182</v>
      </c>
    </row>
    <row r="10" customFormat="false" ht="15.4" hidden="false" customHeight="false" outlineLevel="0" collapsed="false">
      <c r="B10" s="1059" t="s">
        <v>455</v>
      </c>
      <c r="C10" s="1060" t="s">
        <v>844</v>
      </c>
      <c r="D10" s="1061"/>
      <c r="E10" s="1062"/>
    </row>
    <row r="11" customFormat="false" ht="19.5" hidden="false" customHeight="true" outlineLevel="0" collapsed="false">
      <c r="B11" s="1059" t="s">
        <v>456</v>
      </c>
      <c r="C11" s="1063" t="s">
        <v>845</v>
      </c>
      <c r="D11" s="1064" t="n">
        <v>102000</v>
      </c>
      <c r="E11" s="1062"/>
    </row>
    <row r="12" customFormat="false" ht="19.5" hidden="false" customHeight="true" outlineLevel="0" collapsed="false">
      <c r="B12" s="1059" t="s">
        <v>457</v>
      </c>
      <c r="C12" s="1065" t="s">
        <v>846</v>
      </c>
      <c r="D12" s="1064" t="n">
        <v>6800</v>
      </c>
      <c r="E12" s="1062"/>
    </row>
    <row r="13" customFormat="false" ht="19.5" hidden="false" customHeight="true" outlineLevel="0" collapsed="false">
      <c r="B13" s="1059" t="s">
        <v>614</v>
      </c>
      <c r="C13" s="1065" t="s">
        <v>847</v>
      </c>
      <c r="D13" s="1064" t="n">
        <v>6400</v>
      </c>
      <c r="E13" s="1062"/>
    </row>
    <row r="14" customFormat="false" ht="19.5" hidden="false" customHeight="true" outlineLevel="0" collapsed="false">
      <c r="B14" s="1059" t="s">
        <v>615</v>
      </c>
      <c r="C14" s="1065" t="s">
        <v>848</v>
      </c>
      <c r="D14" s="1064" t="n">
        <v>15907</v>
      </c>
      <c r="E14" s="1062"/>
    </row>
    <row r="15" customFormat="false" ht="19.5" hidden="false" customHeight="true" outlineLevel="0" collapsed="false">
      <c r="B15" s="1059" t="s">
        <v>616</v>
      </c>
      <c r="C15" s="1065" t="s">
        <v>849</v>
      </c>
      <c r="D15" s="1064" t="n">
        <v>14521</v>
      </c>
      <c r="E15" s="1062"/>
    </row>
    <row r="16" customFormat="false" ht="19.5" hidden="false" customHeight="true" outlineLevel="0" collapsed="false">
      <c r="B16" s="1059" t="s">
        <v>617</v>
      </c>
      <c r="C16" s="1065" t="s">
        <v>850</v>
      </c>
      <c r="D16" s="1064" t="n">
        <v>1550</v>
      </c>
      <c r="E16" s="1062"/>
    </row>
    <row r="17" customFormat="false" ht="19.5" hidden="false" customHeight="true" outlineLevel="0" collapsed="false">
      <c r="B17" s="1059" t="s">
        <v>618</v>
      </c>
      <c r="C17" s="1066" t="s">
        <v>851</v>
      </c>
      <c r="D17" s="1064" t="n">
        <v>950</v>
      </c>
      <c r="E17" s="1062"/>
    </row>
    <row r="18" customFormat="false" ht="19.5" hidden="false" customHeight="true" outlineLevel="0" collapsed="false">
      <c r="B18" s="1059" t="s">
        <v>254</v>
      </c>
      <c r="C18" s="1067" t="s">
        <v>852</v>
      </c>
      <c r="D18" s="1064" t="n">
        <v>22407</v>
      </c>
      <c r="E18" s="1062"/>
    </row>
    <row r="19" customFormat="false" ht="19.5" hidden="false" customHeight="true" outlineLevel="0" collapsed="false">
      <c r="B19" s="1059" t="s">
        <v>853</v>
      </c>
      <c r="C19" s="1067"/>
      <c r="D19" s="1064"/>
      <c r="E19" s="1062"/>
    </row>
    <row r="20" customFormat="false" ht="31.5" hidden="false" customHeight="true" outlineLevel="0" collapsed="false">
      <c r="B20" s="1068" t="s">
        <v>854</v>
      </c>
      <c r="C20" s="1069" t="s">
        <v>855</v>
      </c>
      <c r="D20" s="1070"/>
      <c r="E20" s="1071" t="n">
        <f aca="false">SUBTOTAL(9,D11:D19)</f>
        <v>170535</v>
      </c>
    </row>
    <row r="21" customFormat="false" ht="26.25" hidden="false" customHeight="false" outlineLevel="0" collapsed="false">
      <c r="B21" s="1072"/>
      <c r="C21" s="1073" t="s">
        <v>856</v>
      </c>
      <c r="D21" s="1074"/>
      <c r="E21" s="1062"/>
    </row>
    <row r="22" customFormat="false" ht="19.5" hidden="false" customHeight="true" outlineLevel="0" collapsed="false">
      <c r="B22" s="1059" t="s">
        <v>857</v>
      </c>
      <c r="C22" s="1065"/>
      <c r="D22" s="1075"/>
      <c r="E22" s="1062"/>
    </row>
    <row r="23" customFormat="false" ht="19.5" hidden="false" customHeight="true" outlineLevel="0" collapsed="false">
      <c r="B23" s="1059" t="s">
        <v>858</v>
      </c>
      <c r="C23" s="1067"/>
      <c r="D23" s="1064"/>
      <c r="E23" s="1062"/>
    </row>
    <row r="24" customFormat="false" ht="19.5" hidden="false" customHeight="true" outlineLevel="0" collapsed="false">
      <c r="B24" s="1059" t="s">
        <v>859</v>
      </c>
      <c r="C24" s="1076"/>
      <c r="D24" s="1077"/>
      <c r="E24" s="1062"/>
    </row>
    <row r="25" customFormat="false" ht="19.5" hidden="false" customHeight="true" outlineLevel="0" collapsed="false">
      <c r="B25" s="1059" t="s">
        <v>860</v>
      </c>
      <c r="C25" s="1067"/>
      <c r="D25" s="1064"/>
      <c r="E25" s="1062"/>
    </row>
    <row r="26" customFormat="false" ht="19.5" hidden="false" customHeight="true" outlineLevel="0" collapsed="false">
      <c r="B26" s="1059" t="s">
        <v>861</v>
      </c>
      <c r="C26" s="1067"/>
      <c r="D26" s="1064"/>
      <c r="E26" s="1062"/>
    </row>
    <row r="27" customFormat="false" ht="19.5" hidden="false" customHeight="true" outlineLevel="0" collapsed="false">
      <c r="B27" s="1059" t="s">
        <v>862</v>
      </c>
      <c r="C27" s="1067"/>
      <c r="D27" s="1064"/>
      <c r="E27" s="1062"/>
    </row>
    <row r="28" customFormat="false" ht="19.5" hidden="false" customHeight="true" outlineLevel="0" collapsed="false">
      <c r="B28" s="1059" t="s">
        <v>863</v>
      </c>
      <c r="C28" s="1067"/>
      <c r="D28" s="1064"/>
      <c r="E28" s="1062"/>
    </row>
    <row r="29" customFormat="false" ht="19.5" hidden="false" customHeight="true" outlineLevel="0" collapsed="false">
      <c r="B29" s="1059" t="s">
        <v>864</v>
      </c>
      <c r="C29" s="1065"/>
      <c r="D29" s="1075"/>
      <c r="E29" s="1062"/>
    </row>
    <row r="30" customFormat="false" ht="19.5" hidden="false" customHeight="true" outlineLevel="0" collapsed="false">
      <c r="B30" s="1059" t="s">
        <v>865</v>
      </c>
      <c r="C30" s="1065"/>
      <c r="D30" s="1078"/>
      <c r="E30" s="1062"/>
    </row>
    <row r="31" customFormat="false" ht="26.65" hidden="false" customHeight="false" outlineLevel="0" collapsed="false">
      <c r="B31" s="1079" t="s">
        <v>866</v>
      </c>
      <c r="C31" s="1060" t="s">
        <v>867</v>
      </c>
      <c r="D31" s="1080"/>
      <c r="E31" s="1081" t="n">
        <f aca="false">SUM(D22:D30)</f>
        <v>0</v>
      </c>
    </row>
    <row r="32" customFormat="false" ht="26.65" hidden="false" customHeight="false" outlineLevel="0" collapsed="false">
      <c r="B32" s="1079" t="s">
        <v>868</v>
      </c>
      <c r="C32" s="1082" t="s">
        <v>869</v>
      </c>
      <c r="D32" s="1083" t="s">
        <v>870</v>
      </c>
      <c r="E32" s="1084" t="n">
        <f aca="false">(E9+E20)-E31</f>
        <v>340717</v>
      </c>
      <c r="F32" s="1085"/>
      <c r="H32" s="1085"/>
    </row>
    <row r="34" customFormat="false" ht="15.4" hidden="false" customHeight="false" outlineLevel="0" collapsed="false">
      <c r="B34" s="1086" t="s">
        <v>871</v>
      </c>
      <c r="C34" s="1086"/>
      <c r="D34" s="1086"/>
      <c r="E34" s="1086"/>
    </row>
  </sheetData>
  <autoFilter ref="B7:E32"/>
  <mergeCells count="5">
    <mergeCell ref="D1:E1"/>
    <mergeCell ref="A2:F2"/>
    <mergeCell ref="A3:F3"/>
    <mergeCell ref="D4:E4"/>
    <mergeCell ref="B34:E34"/>
  </mergeCells>
  <printOptions headings="false" gridLines="false" gridLinesSet="true" horizontalCentered="true" verticalCentered="true"/>
  <pageMargins left="0.75" right="0.75" top="0.831944444444444" bottom="0.709722222222222"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&amp;RSCHEDULE III-3(a) UTILITY PLANT IN SERVICE - RECONCILIATION</oddHeader>
    <oddFooter>&amp;RPage 30</oddFooter>
  </headerFooter>
  <drawing r:id="rId2"/>
  <legacyDrawing r:id="rId3"/>
</worksheet>
</file>

<file path=xl/worksheets/sheet24.xml><?xml version="1.0" encoding="utf-8"?>
<worksheet xmlns="http://schemas.openxmlformats.org/spreadsheetml/2006/main" xmlns:r="http://schemas.openxmlformats.org/officeDocument/2006/relationships">
  <sheetPr filterMode="false">
    <tabColor rgb="FFFFFFFF"/>
    <pageSetUpPr fitToPage="true"/>
  </sheetPr>
  <dimension ref="A1:G2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E11" activeCellId="0" sqref="E11"/>
    </sheetView>
  </sheetViews>
  <sheetFormatPr defaultRowHeight="15.4" zeroHeight="false" outlineLevelRow="0" outlineLevelCol="0"/>
  <cols>
    <col collapsed="false" customWidth="true" hidden="false" outlineLevel="0" max="1" min="1" style="1027" width="4.5"/>
    <col collapsed="false" customWidth="true" hidden="false" outlineLevel="0" max="2" min="2" style="1027" width="6.88"/>
    <col collapsed="false" customWidth="true" hidden="false" outlineLevel="0" max="3" min="3" style="1027" width="36.63"/>
    <col collapsed="false" customWidth="true" hidden="false" outlineLevel="0" max="4" min="4" style="1027" width="31.87"/>
    <col collapsed="false" customWidth="true" hidden="false" outlineLevel="0" max="5" min="5" style="1027" width="4.5"/>
    <col collapsed="false" customWidth="true" hidden="false" outlineLevel="0" max="1025" min="6" style="1027" width="9"/>
  </cols>
  <sheetData>
    <row r="1" customFormat="false" ht="16.5" hidden="false" customHeight="true" outlineLevel="0" collapsed="false">
      <c r="A1" s="1087"/>
      <c r="B1" s="469"/>
      <c r="C1" s="230" t="s">
        <v>209</v>
      </c>
      <c r="D1" s="1088" t="s">
        <v>69</v>
      </c>
      <c r="E1" s="1088"/>
      <c r="F1" s="1089"/>
    </row>
    <row r="2" customFormat="false" ht="15.4" hidden="false" customHeight="false" outlineLevel="0" collapsed="false">
      <c r="A2" s="1090"/>
      <c r="B2" s="1091" t="s">
        <v>190</v>
      </c>
      <c r="C2" s="1091"/>
      <c r="D2" s="1091"/>
      <c r="E2" s="1091" t="s">
        <v>84</v>
      </c>
      <c r="F2" s="1092"/>
    </row>
    <row r="3" customFormat="false" ht="13.9" hidden="false" customHeight="true" outlineLevel="0" collapsed="false">
      <c r="A3" s="1090"/>
      <c r="B3" s="1093" t="s">
        <v>872</v>
      </c>
      <c r="C3" s="1093"/>
      <c r="D3" s="1093"/>
      <c r="E3" s="1093"/>
      <c r="F3" s="1092"/>
    </row>
    <row r="4" customFormat="false" ht="16.5" hidden="false" customHeight="true" outlineLevel="0" collapsed="false">
      <c r="A4" s="1094" t="s">
        <v>84</v>
      </c>
      <c r="B4" s="1095"/>
      <c r="C4" s="1096" t="n">
        <v>43830</v>
      </c>
      <c r="D4" s="1096"/>
      <c r="E4" s="1096"/>
      <c r="F4" s="1097"/>
    </row>
    <row r="7" customFormat="false" ht="16.5" hidden="false" customHeight="false" outlineLevel="0" collapsed="false">
      <c r="B7" s="1043" t="s">
        <v>873</v>
      </c>
      <c r="D7" s="1098"/>
    </row>
    <row r="8" customFormat="false" ht="15.4" hidden="false" customHeight="false" outlineLevel="0" collapsed="false">
      <c r="D8" s="1098"/>
    </row>
    <row r="9" customFormat="false" ht="15.4" hidden="false" customHeight="false" outlineLevel="0" collapsed="false">
      <c r="B9" s="1099" t="s">
        <v>352</v>
      </c>
      <c r="C9" s="1100" t="s">
        <v>435</v>
      </c>
      <c r="D9" s="1101" t="s">
        <v>874</v>
      </c>
    </row>
    <row r="10" customFormat="false" ht="15.4" hidden="false" customHeight="false" outlineLevel="0" collapsed="false">
      <c r="B10" s="1102" t="s">
        <v>357</v>
      </c>
      <c r="C10" s="1100"/>
      <c r="D10" s="1103" t="s">
        <v>642</v>
      </c>
    </row>
    <row r="11" customFormat="false" ht="30.75" hidden="false" customHeight="true" outlineLevel="0" collapsed="false">
      <c r="B11" s="1104" t="s">
        <v>197</v>
      </c>
      <c r="C11" s="1105" t="s">
        <v>875</v>
      </c>
      <c r="D11" s="1106" t="n">
        <f aca="false">'SCHEDULE III-3(a) RECONCIL'!$E$9</f>
        <v>170182</v>
      </c>
      <c r="E11" s="1107" t="s">
        <v>876</v>
      </c>
      <c r="F11" s="1108"/>
      <c r="G11" s="1107"/>
    </row>
    <row r="12" customFormat="false" ht="36.75" hidden="false" customHeight="true" outlineLevel="0" collapsed="false">
      <c r="B12" s="1104" t="s">
        <v>440</v>
      </c>
      <c r="C12" s="1109" t="s">
        <v>877</v>
      </c>
      <c r="D12" s="1110" t="n">
        <f aca="false">'SCHEDULE III-3 PLANT IN SERVICE'!$N$144</f>
        <v>226270.830385581</v>
      </c>
    </row>
    <row r="13" customFormat="false" ht="45" hidden="false" customHeight="true" outlineLevel="0" collapsed="false">
      <c r="B13" s="1111"/>
      <c r="C13" s="1112" t="s">
        <v>878</v>
      </c>
      <c r="D13" s="1113"/>
    </row>
    <row r="14" customFormat="false" ht="33" hidden="false" customHeight="true" outlineLevel="0" collapsed="false">
      <c r="B14" s="1114"/>
      <c r="C14" s="1115" t="s">
        <v>382</v>
      </c>
      <c r="D14" s="1116"/>
    </row>
    <row r="15" customFormat="false" ht="26.65" hidden="false" customHeight="true" outlineLevel="0" collapsed="false">
      <c r="B15" s="1114"/>
      <c r="C15" s="1117"/>
      <c r="D15" s="1118"/>
    </row>
    <row r="16" customFormat="false" ht="26.25" hidden="false" customHeight="true" outlineLevel="0" collapsed="false">
      <c r="B16" s="1114"/>
      <c r="C16" s="1119"/>
      <c r="D16" s="1120"/>
    </row>
    <row r="17" customFormat="false" ht="29.25" hidden="false" customHeight="true" outlineLevel="0" collapsed="false">
      <c r="B17" s="1114"/>
      <c r="C17" s="1119"/>
      <c r="D17" s="1120"/>
    </row>
    <row r="18" customFormat="false" ht="29.25" hidden="false" customHeight="true" outlineLevel="0" collapsed="false">
      <c r="B18" s="1114"/>
      <c r="C18" s="1117"/>
      <c r="D18" s="1121"/>
      <c r="E18" s="1122"/>
      <c r="F18" s="1122"/>
    </row>
    <row r="19" customFormat="false" ht="29.65" hidden="false" customHeight="true" outlineLevel="0" collapsed="false">
      <c r="B19" s="1123"/>
      <c r="C19" s="1124"/>
      <c r="D19" s="1125"/>
    </row>
    <row r="20" customFormat="false" ht="15.4" hidden="false" customHeight="false" outlineLevel="0" collapsed="false">
      <c r="A20" s="1126"/>
      <c r="B20" s="1127"/>
      <c r="C20" s="1128"/>
      <c r="D20" s="1129"/>
    </row>
    <row r="21" customFormat="false" ht="15.4" hidden="false" customHeight="false" outlineLevel="0" collapsed="false">
      <c r="A21" s="1126"/>
      <c r="B21" s="1127"/>
      <c r="C21" s="1128"/>
      <c r="D21" s="1129"/>
    </row>
    <row r="22" customFormat="false" ht="15.4" hidden="false" customHeight="false" outlineLevel="0" collapsed="false">
      <c r="A22" s="1126"/>
      <c r="B22" s="1127"/>
      <c r="C22" s="1130"/>
      <c r="D22" s="1131"/>
    </row>
    <row r="23" customFormat="false" ht="15.4" hidden="false" customHeight="false" outlineLevel="0" collapsed="false">
      <c r="A23" s="1126"/>
      <c r="B23" s="1126"/>
      <c r="C23" s="1126"/>
      <c r="D23" s="1126"/>
    </row>
  </sheetData>
  <mergeCells count="6">
    <mergeCell ref="D1:E1"/>
    <mergeCell ref="B2:D2"/>
    <mergeCell ref="B3:E3"/>
    <mergeCell ref="C4:E4"/>
    <mergeCell ref="C9:C10"/>
    <mergeCell ref="E18:F18"/>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31</oddFooter>
  </headerFooter>
  <drawing r:id="rId1"/>
</worksheet>
</file>

<file path=xl/worksheets/sheet25.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68</v>
      </c>
      <c r="D1" s="731"/>
      <c r="E1" s="270" t="s">
        <v>69</v>
      </c>
      <c r="F1" s="270"/>
      <c r="G1" s="270"/>
      <c r="H1" s="271"/>
    </row>
    <row r="2" customFormat="false" ht="17.25" hidden="false" customHeight="true" outlineLevel="0" collapsed="false">
      <c r="A2" s="274" t="s">
        <v>190</v>
      </c>
      <c r="B2" s="274"/>
      <c r="C2" s="274"/>
      <c r="D2" s="274"/>
      <c r="E2" s="274"/>
      <c r="F2" s="274"/>
      <c r="G2" s="274"/>
      <c r="H2" s="274"/>
    </row>
    <row r="3" customFormat="false" ht="17.25" hidden="false" customHeight="true" outlineLevel="0" collapsed="false">
      <c r="A3" s="732" t="s">
        <v>879</v>
      </c>
      <c r="B3" s="732"/>
      <c r="C3" s="732"/>
      <c r="D3" s="732"/>
      <c r="E3" s="732"/>
      <c r="F3" s="732"/>
      <c r="G3" s="732"/>
      <c r="H3" s="732"/>
    </row>
    <row r="4" customFormat="false" ht="17.25" hidden="false" customHeight="true" outlineLevel="0" collapsed="false">
      <c r="A4" s="273"/>
      <c r="B4" s="273"/>
      <c r="C4" s="718"/>
      <c r="D4" s="718"/>
      <c r="E4" s="718"/>
      <c r="F4" s="718"/>
      <c r="G4" s="718"/>
      <c r="H4" s="718"/>
    </row>
    <row r="5" customFormat="false" ht="15.4" hidden="false" customHeight="false" outlineLevel="0" collapsed="false">
      <c r="A5" s="733" t="s">
        <v>647</v>
      </c>
      <c r="B5" s="733"/>
      <c r="C5" s="733"/>
      <c r="D5" s="733"/>
      <c r="E5" s="733"/>
      <c r="F5" s="733"/>
      <c r="G5" s="733"/>
      <c r="H5" s="733"/>
    </row>
    <row r="6" customFormat="false" ht="16.5" hidden="false" customHeight="false" outlineLevel="0" collapsed="false">
      <c r="A6" s="725"/>
      <c r="B6" s="725"/>
      <c r="C6" s="726"/>
      <c r="D6" s="726"/>
      <c r="E6" s="726"/>
      <c r="F6" s="726"/>
      <c r="G6" s="726"/>
      <c r="H6" s="726"/>
    </row>
    <row r="7" customFormat="false" ht="115.5" hidden="false" customHeight="true" outlineLevel="0" collapsed="false">
      <c r="A7" s="391" t="s">
        <v>880</v>
      </c>
      <c r="B7" s="391"/>
      <c r="C7" s="391"/>
      <c r="D7" s="391"/>
      <c r="E7" s="391"/>
      <c r="F7" s="391"/>
      <c r="G7" s="391"/>
      <c r="H7" s="391"/>
    </row>
    <row r="8" customFormat="false" ht="102.75" hidden="false" customHeight="true" outlineLevel="0" collapsed="false">
      <c r="A8" s="391" t="s">
        <v>881</v>
      </c>
      <c r="B8" s="391"/>
      <c r="C8" s="391"/>
      <c r="D8" s="391"/>
      <c r="E8" s="391"/>
      <c r="F8" s="391"/>
      <c r="G8" s="391"/>
      <c r="H8" s="391"/>
    </row>
    <row r="9" customFormat="false" ht="13.5" hidden="false" customHeight="true" outlineLevel="0" collapsed="false">
      <c r="A9" s="391"/>
      <c r="B9" s="391"/>
      <c r="C9" s="391"/>
      <c r="D9" s="391"/>
      <c r="E9" s="391"/>
      <c r="F9" s="391"/>
      <c r="G9" s="391"/>
      <c r="H9" s="391"/>
    </row>
    <row r="10" customFormat="false" ht="15.4" hidden="false" customHeight="false" outlineLevel="0" collapsed="false">
      <c r="A10" s="390" t="s">
        <v>882</v>
      </c>
      <c r="B10" s="390"/>
      <c r="C10" s="390"/>
      <c r="D10" s="390"/>
      <c r="E10" s="390"/>
      <c r="F10" s="390"/>
      <c r="G10" s="390"/>
      <c r="H10" s="390"/>
    </row>
    <row r="11" customFormat="false" ht="69.75" hidden="false" customHeight="true" outlineLevel="0" collapsed="false">
      <c r="A11" s="1132" t="s">
        <v>883</v>
      </c>
      <c r="B11" s="1132"/>
      <c r="C11" s="1132"/>
      <c r="D11" s="1132"/>
      <c r="E11" s="1132"/>
      <c r="F11" s="1132"/>
      <c r="G11" s="1132"/>
      <c r="H11" s="1132"/>
    </row>
    <row r="12" customFormat="false" ht="15.4" hidden="false" customHeight="false" outlineLevel="0" collapsed="false">
      <c r="A12" s="1133" t="s">
        <v>884</v>
      </c>
      <c r="B12" s="726"/>
      <c r="C12" s="726"/>
      <c r="D12" s="726"/>
      <c r="E12" s="726"/>
      <c r="F12" s="726"/>
      <c r="G12" s="726"/>
      <c r="H12" s="726"/>
    </row>
    <row r="13" customFormat="false" ht="15.4" hidden="false" customHeight="false" outlineLevel="0" collapsed="false">
      <c r="A13" s="1134" t="n">
        <v>303</v>
      </c>
      <c r="B13" s="82" t="s">
        <v>767</v>
      </c>
      <c r="C13" s="82"/>
      <c r="D13" s="82"/>
      <c r="E13" s="82"/>
      <c r="F13" s="82"/>
      <c r="G13" s="82"/>
      <c r="H13" s="82"/>
    </row>
    <row r="14" customFormat="false" ht="15.4" hidden="false" customHeight="false" outlineLevel="0" collapsed="false">
      <c r="A14" s="1134" t="n">
        <v>304</v>
      </c>
      <c r="B14" s="82" t="s">
        <v>885</v>
      </c>
      <c r="C14" s="82"/>
      <c r="D14" s="82"/>
      <c r="E14" s="82"/>
      <c r="F14" s="82"/>
      <c r="G14" s="82"/>
      <c r="H14" s="82"/>
    </row>
    <row r="15" customFormat="false" ht="15.4" hidden="false" customHeight="false" outlineLevel="0" collapsed="false">
      <c r="A15" s="1134" t="n">
        <v>305</v>
      </c>
      <c r="B15" s="82" t="s">
        <v>886</v>
      </c>
      <c r="C15" s="82"/>
      <c r="D15" s="82"/>
      <c r="E15" s="82"/>
      <c r="F15" s="82"/>
      <c r="G15" s="82"/>
      <c r="H15" s="82"/>
    </row>
    <row r="16" customFormat="false" ht="32.25" hidden="false" customHeight="true" outlineLevel="0" collapsed="false">
      <c r="A16" s="1135" t="n">
        <v>306</v>
      </c>
      <c r="B16" s="1132" t="s">
        <v>887</v>
      </c>
      <c r="C16" s="1132"/>
      <c r="D16" s="1132"/>
      <c r="E16" s="1132"/>
      <c r="F16" s="1132"/>
      <c r="G16" s="1132"/>
      <c r="H16" s="1132"/>
    </row>
    <row r="17" customFormat="false" ht="15.4" hidden="false" customHeight="false" outlineLevel="0" collapsed="false">
      <c r="A17" s="1136" t="n">
        <v>307</v>
      </c>
      <c r="B17" s="1137" t="s">
        <v>888</v>
      </c>
      <c r="C17" s="726"/>
      <c r="D17" s="726"/>
      <c r="E17" s="726"/>
      <c r="F17" s="726"/>
      <c r="G17" s="726"/>
      <c r="H17" s="726"/>
    </row>
    <row r="18" customFormat="false" ht="15.4" hidden="false" customHeight="false" outlineLevel="0" collapsed="false">
      <c r="A18" s="1136" t="n">
        <v>310</v>
      </c>
      <c r="B18" s="1138" t="s">
        <v>889</v>
      </c>
      <c r="C18" s="1138"/>
      <c r="D18" s="1138"/>
      <c r="E18" s="1138"/>
      <c r="F18" s="1138"/>
      <c r="G18" s="1138"/>
      <c r="H18" s="1138"/>
    </row>
    <row r="19" customFormat="false" ht="15.4" hidden="false" customHeight="false" outlineLevel="0" collapsed="false">
      <c r="A19" s="1136" t="n">
        <v>311</v>
      </c>
      <c r="B19" s="1138" t="s">
        <v>890</v>
      </c>
      <c r="C19" s="1138"/>
      <c r="D19" s="1138"/>
      <c r="E19" s="1138"/>
      <c r="F19" s="1138"/>
      <c r="G19" s="1138"/>
      <c r="H19" s="1138"/>
    </row>
    <row r="20" customFormat="false" ht="15.4" hidden="false" customHeight="false" outlineLevel="0" collapsed="false">
      <c r="A20" s="1136" t="n">
        <v>320</v>
      </c>
      <c r="B20" s="1138" t="s">
        <v>891</v>
      </c>
      <c r="C20" s="1138"/>
      <c r="D20" s="1138"/>
      <c r="E20" s="1138"/>
      <c r="F20" s="1138"/>
      <c r="G20" s="1138"/>
      <c r="H20" s="1138"/>
    </row>
    <row r="21" customFormat="false" ht="15.4" hidden="false" customHeight="false" outlineLevel="0" collapsed="false">
      <c r="A21" s="1136" t="n">
        <v>331</v>
      </c>
      <c r="B21" s="1138" t="s">
        <v>892</v>
      </c>
      <c r="C21" s="1138"/>
      <c r="D21" s="1138"/>
      <c r="E21" s="1138"/>
      <c r="F21" s="1138"/>
      <c r="G21" s="1138"/>
      <c r="H21" s="1138"/>
    </row>
    <row r="22" customFormat="false" ht="15.4" hidden="false" customHeight="false" outlineLevel="0" collapsed="false">
      <c r="A22" s="1136" t="n">
        <v>333</v>
      </c>
      <c r="B22" s="1138" t="s">
        <v>893</v>
      </c>
      <c r="C22" s="1138"/>
      <c r="D22" s="1138"/>
      <c r="E22" s="1138"/>
      <c r="F22" s="1138"/>
      <c r="G22" s="1138"/>
      <c r="H22" s="1138"/>
    </row>
    <row r="23" customFormat="false" ht="15.4" hidden="false" customHeight="false" outlineLevel="0" collapsed="false">
      <c r="A23" s="1136" t="n">
        <v>334</v>
      </c>
      <c r="B23" s="82" t="s">
        <v>791</v>
      </c>
      <c r="C23" s="82"/>
      <c r="D23" s="82"/>
      <c r="E23" s="82"/>
      <c r="F23" s="82"/>
      <c r="G23" s="726"/>
      <c r="H23" s="726"/>
    </row>
    <row r="24" customFormat="false" ht="15.4" hidden="false" customHeight="false" outlineLevel="0" collapsed="false">
      <c r="A24" s="1136" t="n">
        <v>335</v>
      </c>
      <c r="B24" s="82" t="s">
        <v>792</v>
      </c>
      <c r="C24" s="82"/>
      <c r="D24" s="82"/>
      <c r="E24" s="82"/>
      <c r="F24" s="82"/>
      <c r="G24" s="726"/>
      <c r="H24" s="726"/>
    </row>
    <row r="25" customFormat="false" ht="15.4" hidden="false" customHeight="false" outlineLevel="0" collapsed="false">
      <c r="A25" s="1136" t="n">
        <v>340</v>
      </c>
      <c r="B25" s="82" t="s">
        <v>772</v>
      </c>
      <c r="C25" s="82"/>
      <c r="D25" s="82"/>
      <c r="E25" s="82"/>
      <c r="F25" s="82"/>
      <c r="G25" s="726"/>
      <c r="H25" s="726"/>
    </row>
    <row r="26" customFormat="false" ht="15.4" hidden="false" customHeight="false" outlineLevel="0" collapsed="false">
      <c r="A26" s="1136" t="n">
        <v>341</v>
      </c>
      <c r="B26" s="82" t="s">
        <v>773</v>
      </c>
      <c r="C26" s="82"/>
      <c r="D26" s="82"/>
      <c r="E26" s="82"/>
      <c r="F26" s="82"/>
      <c r="G26" s="726"/>
      <c r="H26" s="726"/>
    </row>
    <row r="27" customFormat="false" ht="15.4" hidden="false" customHeight="false" outlineLevel="0" collapsed="false">
      <c r="A27" s="1136" t="s">
        <v>774</v>
      </c>
      <c r="B27" s="82" t="s">
        <v>775</v>
      </c>
      <c r="C27" s="82"/>
      <c r="D27" s="82"/>
      <c r="E27" s="82"/>
      <c r="F27" s="82"/>
      <c r="G27" s="726"/>
      <c r="H27" s="726"/>
    </row>
    <row r="28" customFormat="false" ht="15.4" hidden="false" customHeight="false" outlineLevel="0" collapsed="false">
      <c r="A28" s="1136" t="n">
        <v>344</v>
      </c>
      <c r="B28" s="82" t="s">
        <v>776</v>
      </c>
      <c r="C28" s="82"/>
      <c r="D28" s="82"/>
      <c r="E28" s="82"/>
      <c r="F28" s="82"/>
      <c r="G28" s="726"/>
      <c r="H28" s="726"/>
    </row>
    <row r="29" customFormat="false" ht="15.4" hidden="false" customHeight="false" outlineLevel="0" collapsed="false">
      <c r="A29" s="1136" t="n">
        <v>345</v>
      </c>
      <c r="B29" s="82" t="s">
        <v>777</v>
      </c>
      <c r="C29" s="82"/>
      <c r="D29" s="82"/>
      <c r="E29" s="82"/>
      <c r="F29" s="82"/>
      <c r="G29" s="726"/>
      <c r="H29" s="726"/>
    </row>
    <row r="30" customFormat="false" ht="15.4" hidden="false" customHeight="false" outlineLevel="0" collapsed="false">
      <c r="A30" s="1136" t="n">
        <v>348</v>
      </c>
      <c r="B30" s="55" t="s">
        <v>778</v>
      </c>
    </row>
    <row r="31" customFormat="false" ht="15.4" hidden="false" customHeight="false" outlineLevel="0" collapsed="false">
      <c r="A31" s="1139"/>
    </row>
    <row r="32" customFormat="false" ht="15.4" hidden="false" customHeight="false" outlineLevel="0" collapsed="false">
      <c r="A32" s="1139"/>
    </row>
    <row r="33" customFormat="false" ht="15.4" hidden="false" customHeight="false" outlineLevel="0" collapsed="false">
      <c r="A33" s="1139"/>
    </row>
    <row r="34" customFormat="false" ht="15.4" hidden="false" customHeight="false" outlineLevel="0" collapsed="false">
      <c r="A34" s="1139"/>
    </row>
    <row r="35" customFormat="false" ht="15.4" hidden="false" customHeight="false" outlineLevel="0" collapsed="false">
      <c r="A35" s="1139"/>
    </row>
    <row r="36" customFormat="false" ht="15.4" hidden="false" customHeight="false" outlineLevel="0" collapsed="false">
      <c r="A36" s="390" t="s">
        <v>894</v>
      </c>
      <c r="B36" s="390"/>
      <c r="C36" s="390"/>
      <c r="D36" s="390"/>
      <c r="E36" s="390"/>
      <c r="F36" s="390"/>
      <c r="G36" s="390"/>
      <c r="H36" s="390"/>
    </row>
    <row r="37" customFormat="false" ht="9.75" hidden="false" customHeight="true" outlineLevel="0" collapsed="false">
      <c r="A37" s="1140"/>
      <c r="B37" s="1140"/>
      <c r="C37" s="1140"/>
      <c r="D37" s="1140"/>
      <c r="E37" s="1140"/>
      <c r="F37" s="1140"/>
      <c r="G37" s="1140"/>
      <c r="H37" s="1140"/>
    </row>
    <row r="38" customFormat="false" ht="15.4" hidden="false" customHeight="false" outlineLevel="0" collapsed="false">
      <c r="A38" s="1133" t="s">
        <v>895</v>
      </c>
    </row>
    <row r="39" customFormat="false" ht="15.4" hidden="false" customHeight="false" outlineLevel="0" collapsed="false">
      <c r="A39" s="1141" t="n">
        <v>353</v>
      </c>
      <c r="B39" s="1138" t="s">
        <v>767</v>
      </c>
      <c r="C39" s="1138"/>
      <c r="D39" s="1138"/>
      <c r="E39" s="1138"/>
      <c r="F39" s="1138"/>
      <c r="G39" s="1138"/>
      <c r="H39" s="1138"/>
    </row>
    <row r="40" customFormat="false" ht="15.4" hidden="false" customHeight="false" outlineLevel="0" collapsed="false">
      <c r="A40" s="1136" t="n">
        <v>354</v>
      </c>
      <c r="B40" s="1138" t="s">
        <v>896</v>
      </c>
      <c r="C40" s="1138"/>
      <c r="D40" s="1138"/>
      <c r="E40" s="1138"/>
      <c r="F40" s="1138"/>
      <c r="G40" s="1138"/>
      <c r="H40" s="1138"/>
    </row>
    <row r="41" customFormat="false" ht="15.4" hidden="false" customHeight="false" outlineLevel="0" collapsed="false">
      <c r="A41" s="1136" t="n">
        <v>355</v>
      </c>
      <c r="B41" s="1138" t="s">
        <v>889</v>
      </c>
      <c r="C41" s="1138"/>
      <c r="D41" s="1138"/>
      <c r="E41" s="1138"/>
      <c r="F41" s="1138"/>
      <c r="G41" s="1138"/>
      <c r="H41" s="1138"/>
    </row>
    <row r="42" customFormat="false" ht="15.4" hidden="false" customHeight="false" outlineLevel="0" collapsed="false">
      <c r="A42" s="1136" t="n">
        <v>360</v>
      </c>
      <c r="B42" s="1138" t="s">
        <v>897</v>
      </c>
      <c r="C42" s="1138"/>
      <c r="D42" s="1138"/>
      <c r="E42" s="1138"/>
      <c r="F42" s="1138"/>
      <c r="G42" s="1138"/>
      <c r="H42" s="1138"/>
    </row>
    <row r="43" customFormat="false" ht="15.4" hidden="false" customHeight="false" outlineLevel="0" collapsed="false">
      <c r="A43" s="1136" t="n">
        <v>361</v>
      </c>
      <c r="B43" s="1138" t="s">
        <v>898</v>
      </c>
      <c r="C43" s="1138"/>
      <c r="D43" s="1138"/>
      <c r="E43" s="1138"/>
      <c r="F43" s="1138"/>
      <c r="G43" s="1138"/>
      <c r="H43" s="1138"/>
    </row>
    <row r="44" customFormat="false" ht="15.4" hidden="false" customHeight="false" outlineLevel="0" collapsed="false">
      <c r="A44" s="1136" t="n">
        <v>362</v>
      </c>
      <c r="B44" s="1138" t="s">
        <v>899</v>
      </c>
      <c r="C44" s="1138"/>
      <c r="D44" s="1138"/>
      <c r="E44" s="1138"/>
      <c r="F44" s="1138"/>
      <c r="G44" s="1138"/>
      <c r="H44" s="1138"/>
    </row>
    <row r="45" customFormat="false" ht="15.4" hidden="false" customHeight="false" outlineLevel="0" collapsed="false">
      <c r="A45" s="1136" t="n">
        <v>363</v>
      </c>
      <c r="B45" s="1141" t="s">
        <v>771</v>
      </c>
      <c r="C45" s="1141"/>
      <c r="D45" s="1141"/>
      <c r="E45" s="1141"/>
      <c r="F45" s="1141"/>
      <c r="G45" s="1141"/>
      <c r="H45" s="1141"/>
    </row>
    <row r="46" customFormat="false" ht="15.4" hidden="false" customHeight="false" outlineLevel="0" collapsed="false">
      <c r="A46" s="1136" t="n">
        <v>364</v>
      </c>
      <c r="B46" s="1138" t="s">
        <v>900</v>
      </c>
      <c r="C46" s="1138"/>
      <c r="D46" s="1138"/>
      <c r="E46" s="1138"/>
      <c r="F46" s="1138"/>
      <c r="G46" s="1138"/>
      <c r="H46" s="1138"/>
    </row>
    <row r="47" customFormat="false" ht="15.4" hidden="false" customHeight="false" outlineLevel="0" collapsed="false">
      <c r="A47" s="1136" t="n">
        <v>370</v>
      </c>
      <c r="B47" s="1138" t="s">
        <v>901</v>
      </c>
      <c r="C47" s="1138"/>
      <c r="D47" s="1138"/>
      <c r="E47" s="1138"/>
      <c r="F47" s="1138"/>
      <c r="G47" s="1138"/>
      <c r="H47" s="1138"/>
    </row>
    <row r="48" customFormat="false" ht="38.25" hidden="false" customHeight="true" outlineLevel="0" collapsed="false">
      <c r="A48" s="1142" t="n">
        <v>371</v>
      </c>
      <c r="B48" s="1132" t="s">
        <v>902</v>
      </c>
      <c r="C48" s="1132"/>
      <c r="D48" s="1132"/>
      <c r="E48" s="1132"/>
      <c r="F48" s="1132"/>
      <c r="G48" s="1132"/>
      <c r="H48" s="1132"/>
    </row>
    <row r="49" customFormat="false" ht="15.4" hidden="false" customHeight="false" outlineLevel="0" collapsed="false">
      <c r="A49" s="1142" t="n">
        <v>375</v>
      </c>
      <c r="B49" s="1141" t="s">
        <v>770</v>
      </c>
      <c r="C49" s="1143"/>
      <c r="D49" s="1143"/>
      <c r="E49" s="1143"/>
      <c r="F49" s="1143"/>
      <c r="G49" s="1143"/>
      <c r="H49" s="1143"/>
    </row>
    <row r="50" customFormat="false" ht="15.4" hidden="false" customHeight="false" outlineLevel="0" collapsed="false">
      <c r="A50" s="1136" t="n">
        <v>380</v>
      </c>
      <c r="B50" s="1138" t="s">
        <v>903</v>
      </c>
      <c r="C50" s="1138"/>
      <c r="D50" s="1138"/>
      <c r="E50" s="1138"/>
      <c r="F50" s="1138"/>
      <c r="G50" s="1138"/>
      <c r="H50" s="1138"/>
    </row>
    <row r="51" customFormat="false" ht="15.4" hidden="false" customHeight="false" outlineLevel="0" collapsed="false">
      <c r="A51" s="1136" t="s">
        <v>803</v>
      </c>
      <c r="B51" s="82" t="s">
        <v>804</v>
      </c>
      <c r="C51" s="82"/>
      <c r="D51" s="82"/>
      <c r="E51" s="82"/>
      <c r="F51" s="82"/>
      <c r="G51" s="82"/>
      <c r="H51" s="82"/>
    </row>
    <row r="52" customFormat="false" ht="15.4" hidden="false" customHeight="false" outlineLevel="0" collapsed="false">
      <c r="A52" s="1136" t="s">
        <v>805</v>
      </c>
      <c r="B52" s="82" t="s">
        <v>806</v>
      </c>
      <c r="C52" s="82"/>
      <c r="D52" s="82"/>
      <c r="E52" s="82"/>
      <c r="F52" s="82"/>
      <c r="G52" s="82"/>
      <c r="H52" s="82"/>
    </row>
    <row r="53" customFormat="false" ht="15.4" hidden="false" customHeight="false" outlineLevel="0" collapsed="false">
      <c r="A53" s="1136" t="n">
        <v>390</v>
      </c>
      <c r="B53" s="82" t="s">
        <v>772</v>
      </c>
      <c r="C53" s="82"/>
      <c r="D53" s="82"/>
      <c r="E53" s="82"/>
      <c r="F53" s="82"/>
      <c r="G53" s="82"/>
      <c r="H53" s="82"/>
    </row>
    <row r="54" customFormat="false" ht="15.4" hidden="false" customHeight="false" outlineLevel="0" collapsed="false">
      <c r="A54" s="1136" t="n">
        <v>391</v>
      </c>
      <c r="B54" s="82" t="s">
        <v>773</v>
      </c>
      <c r="C54" s="82"/>
      <c r="D54" s="82"/>
      <c r="E54" s="82"/>
      <c r="F54" s="82"/>
      <c r="G54" s="82"/>
      <c r="H54" s="82"/>
    </row>
    <row r="55" customFormat="false" ht="15.4" hidden="false" customHeight="false" outlineLevel="0" collapsed="false">
      <c r="A55" s="1136" t="n">
        <v>393</v>
      </c>
      <c r="B55" s="82" t="s">
        <v>775</v>
      </c>
      <c r="C55" s="82"/>
      <c r="D55" s="82"/>
      <c r="E55" s="82"/>
      <c r="F55" s="82"/>
      <c r="G55" s="82"/>
      <c r="H55" s="82"/>
    </row>
    <row r="56" customFormat="false" ht="15.4" hidden="false" customHeight="false" outlineLevel="0" collapsed="false">
      <c r="A56" s="1141" t="n">
        <v>394</v>
      </c>
      <c r="B56" s="55" t="s">
        <v>776</v>
      </c>
    </row>
    <row r="57" customFormat="false" ht="15.4" hidden="false" customHeight="false" outlineLevel="0" collapsed="false">
      <c r="A57" s="1141" t="n">
        <v>395</v>
      </c>
      <c r="B57" s="55" t="s">
        <v>777</v>
      </c>
    </row>
    <row r="58" customFormat="false" ht="15.4" hidden="false" customHeight="false" outlineLevel="0" collapsed="false">
      <c r="A58" s="1141" t="n">
        <v>396</v>
      </c>
      <c r="B58" s="55" t="s">
        <v>807</v>
      </c>
    </row>
    <row r="59" customFormat="false" ht="15.4" hidden="false" customHeight="false" outlineLevel="0" collapsed="false">
      <c r="A59" s="1141" t="n">
        <v>397</v>
      </c>
      <c r="B59" s="55" t="s">
        <v>808</v>
      </c>
    </row>
    <row r="60" customFormat="false" ht="15.4" hidden="false" customHeight="false" outlineLevel="0" collapsed="false">
      <c r="A60" s="1141" t="n">
        <v>398</v>
      </c>
      <c r="B60" s="55" t="s">
        <v>778</v>
      </c>
    </row>
    <row r="62" customFormat="false" ht="15" hidden="false" customHeight="true" outlineLevel="0" collapsed="false">
      <c r="A62" s="1144" t="s">
        <v>904</v>
      </c>
      <c r="B62" s="1144"/>
      <c r="C62" s="1144"/>
      <c r="D62" s="1144"/>
      <c r="E62" s="1144"/>
      <c r="F62" s="1144"/>
      <c r="G62" s="1144"/>
      <c r="H62" s="1144"/>
    </row>
    <row r="63" customFormat="false" ht="30" hidden="false" customHeight="true" outlineLevel="0" collapsed="false">
      <c r="A63" s="1132" t="s">
        <v>905</v>
      </c>
      <c r="B63" s="1132"/>
      <c r="C63" s="1132"/>
      <c r="D63" s="1132"/>
      <c r="E63" s="1132"/>
      <c r="F63" s="1132"/>
      <c r="G63" s="1132"/>
      <c r="H63" s="1132"/>
    </row>
    <row r="64" customFormat="false" ht="9" hidden="false" customHeight="true" outlineLevel="0" collapsed="false">
      <c r="A64" s="1145"/>
    </row>
    <row r="65" customFormat="false" ht="15" hidden="false" customHeight="true" outlineLevel="0" collapsed="false">
      <c r="A65" s="1144" t="s">
        <v>906</v>
      </c>
      <c r="B65" s="1144"/>
      <c r="C65" s="1144"/>
      <c r="D65" s="1144"/>
      <c r="E65" s="1144"/>
      <c r="F65" s="1144"/>
      <c r="G65" s="1144"/>
      <c r="H65" s="1144"/>
    </row>
    <row r="66" customFormat="false" ht="8.25" hidden="false" customHeight="true" outlineLevel="0" collapsed="false">
      <c r="A66" s="1145"/>
    </row>
    <row r="67" customFormat="false" ht="15" hidden="false" customHeight="true" outlineLevel="0" collapsed="false">
      <c r="A67" s="1144" t="s">
        <v>907</v>
      </c>
      <c r="B67" s="1144"/>
      <c r="C67" s="1144"/>
      <c r="D67" s="1144"/>
      <c r="E67" s="1144"/>
      <c r="F67" s="1144"/>
      <c r="G67" s="1144"/>
      <c r="H67" s="1144"/>
    </row>
    <row r="68" customFormat="false" ht="51" hidden="false" customHeight="true" outlineLevel="0" collapsed="false">
      <c r="A68" s="1132" t="s">
        <v>908</v>
      </c>
      <c r="B68" s="1132"/>
      <c r="C68" s="1132"/>
      <c r="D68" s="1132"/>
      <c r="E68" s="1132"/>
      <c r="F68" s="1132"/>
      <c r="G68" s="1132"/>
      <c r="H68" s="1132"/>
    </row>
    <row r="69" customFormat="false" ht="9" hidden="false" customHeight="true" outlineLevel="0" collapsed="false">
      <c r="A69" s="1145"/>
    </row>
    <row r="70" customFormat="false" ht="15" hidden="false" customHeight="true" outlineLevel="0" collapsed="false">
      <c r="A70" s="1144" t="s">
        <v>909</v>
      </c>
      <c r="B70" s="1144"/>
      <c r="C70" s="1144"/>
      <c r="D70" s="1144"/>
      <c r="E70" s="1144"/>
      <c r="F70" s="1144"/>
      <c r="G70" s="1144"/>
      <c r="H70" s="1144"/>
    </row>
    <row r="71" customFormat="false" ht="8.25" hidden="false" customHeight="true" outlineLevel="0" collapsed="false">
      <c r="A71" s="1145"/>
    </row>
    <row r="72" customFormat="false" ht="15" hidden="false" customHeight="true" outlineLevel="0" collapsed="false">
      <c r="A72" s="1144" t="s">
        <v>910</v>
      </c>
      <c r="B72" s="1144"/>
      <c r="C72" s="1144"/>
      <c r="D72" s="1144"/>
      <c r="E72" s="1144"/>
      <c r="F72" s="1144"/>
      <c r="G72" s="1144"/>
      <c r="H72" s="1144"/>
    </row>
    <row r="73" customFormat="false" ht="36.75" hidden="false" customHeight="true" outlineLevel="0" collapsed="false">
      <c r="A73" s="1132" t="s">
        <v>911</v>
      </c>
      <c r="B73" s="1132"/>
      <c r="C73" s="1132"/>
      <c r="D73" s="1132"/>
      <c r="E73" s="1132"/>
      <c r="F73" s="1132"/>
      <c r="G73" s="1132"/>
      <c r="H73" s="1132"/>
    </row>
    <row r="74" customFormat="false" ht="12" hidden="false" customHeight="true" outlineLevel="0" collapsed="false">
      <c r="A74" s="1145"/>
    </row>
    <row r="75" customFormat="false" ht="15" hidden="false" customHeight="true" outlineLevel="0" collapsed="false">
      <c r="A75" s="1144" t="s">
        <v>912</v>
      </c>
      <c r="B75" s="1144"/>
      <c r="C75" s="1144"/>
      <c r="D75" s="1144"/>
      <c r="E75" s="1144"/>
      <c r="F75" s="1144"/>
      <c r="G75" s="1144"/>
      <c r="H75" s="1144"/>
    </row>
    <row r="76" customFormat="false" ht="37.5" hidden="false" customHeight="true" outlineLevel="0" collapsed="false">
      <c r="A76" s="1132" t="s">
        <v>913</v>
      </c>
      <c r="B76" s="1132"/>
      <c r="C76" s="1132"/>
      <c r="D76" s="1132"/>
      <c r="E76" s="1132"/>
      <c r="F76" s="1132"/>
      <c r="G76" s="1132"/>
      <c r="H76" s="1132"/>
    </row>
    <row r="77" customFormat="false" ht="15.4" hidden="false" customHeight="false" outlineLevel="0" collapsed="false">
      <c r="A77" s="1145"/>
    </row>
    <row r="78" customFormat="false" ht="15" hidden="false" customHeight="true" outlineLevel="0" collapsed="false">
      <c r="A78" s="1144" t="s">
        <v>914</v>
      </c>
      <c r="B78" s="1144"/>
      <c r="C78" s="1144"/>
      <c r="D78" s="1144"/>
      <c r="E78" s="1144"/>
      <c r="F78" s="1144"/>
      <c r="G78" s="1144"/>
      <c r="H78" s="1144"/>
    </row>
    <row r="79" customFormat="false" ht="33.75" hidden="false" customHeight="true" outlineLevel="0" collapsed="false">
      <c r="A79" s="1132" t="s">
        <v>915</v>
      </c>
      <c r="B79" s="1132"/>
      <c r="C79" s="1132"/>
      <c r="D79" s="1132"/>
      <c r="E79" s="1132"/>
      <c r="F79" s="1132"/>
      <c r="G79" s="1132"/>
      <c r="H79" s="1132"/>
    </row>
    <row r="80" customFormat="false" ht="15.4" hidden="false" customHeight="false" outlineLevel="0" collapsed="false">
      <c r="A80" s="1145"/>
    </row>
    <row r="81" customFormat="false" ht="15" hidden="false" customHeight="true" outlineLevel="0" collapsed="false">
      <c r="A81" s="1144" t="s">
        <v>916</v>
      </c>
      <c r="B81" s="1144"/>
      <c r="C81" s="1144"/>
      <c r="D81" s="1144"/>
      <c r="E81" s="1144"/>
      <c r="F81" s="1144"/>
      <c r="G81" s="1144"/>
      <c r="H81" s="1144"/>
    </row>
    <row r="82" customFormat="false" ht="34.5" hidden="false" customHeight="true" outlineLevel="0" collapsed="false">
      <c r="A82" s="1132" t="s">
        <v>917</v>
      </c>
      <c r="B82" s="1132"/>
      <c r="C82" s="1132"/>
      <c r="D82" s="1132"/>
      <c r="E82" s="1132"/>
      <c r="F82" s="1132"/>
      <c r="G82" s="1132"/>
      <c r="H82" s="1132"/>
    </row>
    <row r="83" customFormat="false" ht="15.4" hidden="false" customHeight="false" outlineLevel="0" collapsed="false">
      <c r="A83" s="1145"/>
    </row>
    <row r="84" customFormat="false" ht="15" hidden="false" customHeight="true" outlineLevel="0" collapsed="false">
      <c r="A84" s="1144" t="s">
        <v>918</v>
      </c>
      <c r="B84" s="1144"/>
      <c r="C84" s="1144"/>
      <c r="D84" s="1144"/>
      <c r="E84" s="1144"/>
      <c r="F84" s="1144"/>
      <c r="G84" s="1144"/>
      <c r="H84" s="1144"/>
    </row>
    <row r="85" customFormat="false" ht="40.5" hidden="false" customHeight="true" outlineLevel="0" collapsed="false">
      <c r="A85" s="1132" t="s">
        <v>919</v>
      </c>
      <c r="B85" s="1132"/>
      <c r="C85" s="1132"/>
      <c r="D85" s="1132"/>
      <c r="E85" s="1132"/>
      <c r="F85" s="1132"/>
      <c r="G85" s="1132"/>
      <c r="H85" s="1132"/>
    </row>
    <row r="86" customFormat="false" ht="15.4" hidden="false" customHeight="false" outlineLevel="0" collapsed="false">
      <c r="A86" s="1146"/>
    </row>
  </sheetData>
  <mergeCells count="43">
    <mergeCell ref="C1:D1"/>
    <mergeCell ref="E1:G1"/>
    <mergeCell ref="A2:H2"/>
    <mergeCell ref="A3:H3"/>
    <mergeCell ref="A5:H5"/>
    <mergeCell ref="A7:H7"/>
    <mergeCell ref="A8:H8"/>
    <mergeCell ref="A9:H9"/>
    <mergeCell ref="A10:H10"/>
    <mergeCell ref="A11:H11"/>
    <mergeCell ref="B16:H16"/>
    <mergeCell ref="B18:H18"/>
    <mergeCell ref="B19:H19"/>
    <mergeCell ref="B20:H20"/>
    <mergeCell ref="B21:H21"/>
    <mergeCell ref="B22:H22"/>
    <mergeCell ref="A36:H36"/>
    <mergeCell ref="B39:H39"/>
    <mergeCell ref="B40:H40"/>
    <mergeCell ref="B41:H41"/>
    <mergeCell ref="B42:H42"/>
    <mergeCell ref="B43:H43"/>
    <mergeCell ref="B44:H44"/>
    <mergeCell ref="B46:H46"/>
    <mergeCell ref="B47:H47"/>
    <mergeCell ref="B48:H48"/>
    <mergeCell ref="B50:H50"/>
    <mergeCell ref="A62:H62"/>
    <mergeCell ref="A63:H63"/>
    <mergeCell ref="A65:H65"/>
    <mergeCell ref="A67:H67"/>
    <mergeCell ref="A68:H68"/>
    <mergeCell ref="A70:H70"/>
    <mergeCell ref="A72:H72"/>
    <mergeCell ref="A73:H73"/>
    <mergeCell ref="A75:H75"/>
    <mergeCell ref="A76:H76"/>
    <mergeCell ref="A78:H78"/>
    <mergeCell ref="A79:H79"/>
    <mergeCell ref="A81:H81"/>
    <mergeCell ref="A82:H82"/>
    <mergeCell ref="A84:H84"/>
    <mergeCell ref="A85:H85"/>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III-3 PLANT IN SERVICE</oddHeader>
    <oddFooter>&amp;RPages 22-24</oddFooter>
  </headerFooter>
</worksheet>
</file>

<file path=xl/worksheets/sheet26.xml><?xml version="1.0" encoding="utf-8"?>
<worksheet xmlns="http://schemas.openxmlformats.org/spreadsheetml/2006/main" xmlns:r="http://schemas.openxmlformats.org/officeDocument/2006/relationships">
  <sheetPr filterMode="false">
    <tabColor rgb="FFFFFFFF"/>
    <pageSetUpPr fitToPage="true"/>
  </sheetPr>
  <dimension ref="A1:H28"/>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8" activeCellId="0" sqref="B8"/>
    </sheetView>
  </sheetViews>
  <sheetFormatPr defaultRowHeight="15.4" zeroHeight="false" outlineLevelRow="0" outlineLevelCol="0"/>
  <cols>
    <col collapsed="false" customWidth="true" hidden="false" outlineLevel="0" max="1" min="1" style="1027" width="5.5"/>
    <col collapsed="false" customWidth="true" hidden="false" outlineLevel="0" max="2" min="2" style="1027" width="30.39"/>
    <col collapsed="false" customWidth="true" hidden="false" outlineLevel="0" max="3" min="3" style="1027" width="17.25"/>
    <col collapsed="false" customWidth="true" hidden="false" outlineLevel="0" max="4" min="4" style="1027" width="14"/>
    <col collapsed="false" customWidth="true" hidden="false" outlineLevel="0" max="5" min="5" style="1027" width="16.61"/>
    <col collapsed="false" customWidth="true" hidden="false" outlineLevel="0" max="1025" min="6" style="1027" width="9"/>
  </cols>
  <sheetData>
    <row r="1" customFormat="false" ht="15.4" hidden="false" customHeight="false" outlineLevel="0" collapsed="false">
      <c r="A1" s="1147"/>
      <c r="B1" s="1148" t="s">
        <v>399</v>
      </c>
      <c r="C1" s="1149" t="s">
        <v>69</v>
      </c>
      <c r="D1" s="1149"/>
      <c r="E1" s="1150"/>
    </row>
    <row r="2" customFormat="false" ht="14.25" hidden="false" customHeight="true" outlineLevel="0" collapsed="false">
      <c r="A2" s="1151" t="s">
        <v>190</v>
      </c>
      <c r="B2" s="1151"/>
      <c r="C2" s="1151"/>
      <c r="D2" s="1151"/>
      <c r="E2" s="1151"/>
    </row>
    <row r="3" customFormat="false" ht="14.25" hidden="false" customHeight="true" outlineLevel="0" collapsed="false">
      <c r="A3" s="1152" t="s">
        <v>920</v>
      </c>
      <c r="B3" s="1152"/>
      <c r="C3" s="1152"/>
      <c r="D3" s="1152"/>
      <c r="E3" s="1152"/>
    </row>
    <row r="4" customFormat="false" ht="14.25" hidden="false" customHeight="true" outlineLevel="0" collapsed="false">
      <c r="A4" s="1153" t="s">
        <v>921</v>
      </c>
      <c r="B4" s="1153"/>
      <c r="C4" s="1153"/>
      <c r="D4" s="1153"/>
      <c r="E4" s="1153"/>
    </row>
    <row r="5" customFormat="false" ht="21" hidden="false" customHeight="true" outlineLevel="0" collapsed="false">
      <c r="A5" s="1154"/>
      <c r="B5" s="1155" t="s">
        <v>922</v>
      </c>
      <c r="C5" s="1156" t="n">
        <v>43830</v>
      </c>
      <c r="D5" s="1156"/>
      <c r="E5" s="1156"/>
    </row>
    <row r="6" customFormat="false" ht="15.4" hidden="false" customHeight="false" outlineLevel="0" collapsed="false">
      <c r="A6" s="1157"/>
      <c r="B6" s="1158"/>
      <c r="C6" s="1158"/>
      <c r="D6" s="1158"/>
    </row>
    <row r="7" s="1" customFormat="true" ht="48" hidden="false" customHeight="true" outlineLevel="0" collapsed="false">
      <c r="A7" s="391" t="s">
        <v>923</v>
      </c>
      <c r="B7" s="391"/>
      <c r="C7" s="391"/>
      <c r="D7" s="391"/>
      <c r="E7" s="391"/>
      <c r="F7" s="1159"/>
      <c r="G7" s="1159"/>
      <c r="H7" s="1160"/>
    </row>
    <row r="8" s="1" customFormat="true" ht="16.5" hidden="false" customHeight="false" outlineLevel="0" collapsed="false">
      <c r="A8" s="725"/>
      <c r="B8" s="1161" t="s">
        <v>382</v>
      </c>
      <c r="C8" s="726"/>
      <c r="D8" s="726"/>
      <c r="E8" s="726"/>
      <c r="F8" s="726"/>
      <c r="G8" s="726"/>
      <c r="H8" s="726"/>
    </row>
    <row r="9" customFormat="false" ht="15.4" hidden="false" customHeight="false" outlineLevel="0" collapsed="false">
      <c r="A9" s="1162" t="s">
        <v>924</v>
      </c>
    </row>
    <row r="10" customFormat="false" ht="15.4" hidden="false" customHeight="false" outlineLevel="0" collapsed="false">
      <c r="A10" s="1047" t="s">
        <v>214</v>
      </c>
      <c r="B10" s="1048" t="s">
        <v>215</v>
      </c>
      <c r="C10" s="1163" t="s">
        <v>19</v>
      </c>
    </row>
    <row r="11" customFormat="false" ht="15.4" hidden="false" customHeight="false" outlineLevel="0" collapsed="false">
      <c r="A11" s="1164" t="s">
        <v>352</v>
      </c>
      <c r="B11" s="1165" t="s">
        <v>435</v>
      </c>
      <c r="C11" s="1166" t="s">
        <v>223</v>
      </c>
    </row>
    <row r="12" customFormat="false" ht="15.4" hidden="false" customHeight="false" outlineLevel="0" collapsed="false">
      <c r="A12" s="1059" t="s">
        <v>357</v>
      </c>
      <c r="B12" s="1165"/>
      <c r="C12" s="1167" t="s">
        <v>642</v>
      </c>
    </row>
    <row r="13" customFormat="false" ht="21" hidden="false" customHeight="true" outlineLevel="0" collapsed="false">
      <c r="A13" s="1168" t="s">
        <v>454</v>
      </c>
      <c r="B13" s="1169" t="s">
        <v>925</v>
      </c>
      <c r="C13" s="1170" t="s">
        <v>84</v>
      </c>
    </row>
    <row r="14" customFormat="false" ht="21" hidden="false" customHeight="true" outlineLevel="0" collapsed="false">
      <c r="A14" s="1171" t="s">
        <v>455</v>
      </c>
      <c r="B14" s="1172" t="s">
        <v>926</v>
      </c>
      <c r="C14" s="1170"/>
    </row>
    <row r="15" customFormat="false" ht="15.4" hidden="false" customHeight="false" outlineLevel="0" collapsed="false">
      <c r="A15" s="1173" t="s">
        <v>456</v>
      </c>
      <c r="B15" s="1174" t="s">
        <v>927</v>
      </c>
      <c r="C15" s="1175"/>
    </row>
    <row r="16" customFormat="false" ht="21" hidden="false" customHeight="true" outlineLevel="0" collapsed="false">
      <c r="A16" s="1176" t="s">
        <v>457</v>
      </c>
      <c r="B16" s="1172" t="s">
        <v>928</v>
      </c>
      <c r="C16" s="1170"/>
    </row>
    <row r="17" customFormat="false" ht="26.65" hidden="false" customHeight="true" outlineLevel="0" collapsed="false">
      <c r="A17" s="1177" t="s">
        <v>614</v>
      </c>
      <c r="B17" s="1178" t="s">
        <v>929</v>
      </c>
      <c r="C17" s="1179"/>
      <c r="D17" s="1180" t="s">
        <v>930</v>
      </c>
      <c r="E17" s="1180"/>
    </row>
    <row r="20" customFormat="false" ht="15.4" hidden="false" customHeight="false" outlineLevel="0" collapsed="false">
      <c r="A20" s="1162" t="s">
        <v>931</v>
      </c>
    </row>
    <row r="21" s="1" customFormat="true" ht="63" hidden="false" customHeight="true" outlineLevel="0" collapsed="false">
      <c r="A21" s="1132" t="s">
        <v>932</v>
      </c>
      <c r="B21" s="1132"/>
      <c r="C21" s="1132"/>
      <c r="D21" s="1132"/>
      <c r="E21" s="1132"/>
      <c r="F21" s="1181"/>
      <c r="G21" s="1181"/>
    </row>
    <row r="22" customFormat="false" ht="15.4" hidden="false" customHeight="false" outlineLevel="0" collapsed="false">
      <c r="A22" s="1182" t="s">
        <v>214</v>
      </c>
      <c r="B22" s="1182"/>
      <c r="C22" s="1048" t="s">
        <v>215</v>
      </c>
      <c r="D22" s="1163" t="s">
        <v>19</v>
      </c>
    </row>
    <row r="23" customFormat="false" ht="17.25" hidden="false" customHeight="true" outlineLevel="0" collapsed="false">
      <c r="A23" s="1183"/>
      <c r="B23" s="1183"/>
      <c r="C23" s="1184" t="s">
        <v>933</v>
      </c>
      <c r="D23" s="1185" t="s">
        <v>934</v>
      </c>
    </row>
    <row r="24" customFormat="false" ht="15.4" hidden="false" customHeight="false" outlineLevel="0" collapsed="false">
      <c r="A24" s="1183"/>
      <c r="B24" s="1183"/>
      <c r="C24" s="1184"/>
      <c r="D24" s="1185"/>
    </row>
    <row r="25" customFormat="false" ht="20.65" hidden="false" customHeight="true" outlineLevel="0" collapsed="false">
      <c r="A25" s="1173" t="s">
        <v>454</v>
      </c>
      <c r="B25" s="1186" t="s">
        <v>935</v>
      </c>
      <c r="C25" s="1187"/>
      <c r="D25" s="1188"/>
    </row>
    <row r="26" customFormat="false" ht="23.25" hidden="false" customHeight="false" outlineLevel="0" collapsed="false">
      <c r="A26" s="1168" t="s">
        <v>455</v>
      </c>
      <c r="B26" s="1189" t="s">
        <v>936</v>
      </c>
      <c r="C26" s="1190"/>
      <c r="D26" s="1170"/>
    </row>
    <row r="27" customFormat="false" ht="26.65" hidden="false" customHeight="false" outlineLevel="0" collapsed="false">
      <c r="A27" s="1191" t="s">
        <v>456</v>
      </c>
      <c r="B27" s="1192" t="s">
        <v>937</v>
      </c>
      <c r="C27" s="1193"/>
      <c r="D27" s="1194"/>
      <c r="E27" s="1085"/>
    </row>
    <row r="28" customFormat="false" ht="15.4" hidden="false" customHeight="false" outlineLevel="0" collapsed="false">
      <c r="C28" s="1027" t="s">
        <v>938</v>
      </c>
      <c r="D28" s="1027" t="s">
        <v>939</v>
      </c>
    </row>
  </sheetData>
  <mergeCells count="13">
    <mergeCell ref="C1:D1"/>
    <mergeCell ref="A2:E2"/>
    <mergeCell ref="A3:E3"/>
    <mergeCell ref="A4:E4"/>
    <mergeCell ref="C5:E5"/>
    <mergeCell ref="A7:E7"/>
    <mergeCell ref="B11:B12"/>
    <mergeCell ref="D17:E17"/>
    <mergeCell ref="A21:E21"/>
    <mergeCell ref="A22:B22"/>
    <mergeCell ref="A23:B24"/>
    <mergeCell ref="C23:C24"/>
    <mergeCell ref="D23:D24"/>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32</oddFooter>
  </headerFooter>
</worksheet>
</file>

<file path=xl/worksheets/sheet27.xml><?xml version="1.0" encoding="utf-8"?>
<worksheet xmlns="http://schemas.openxmlformats.org/spreadsheetml/2006/main" xmlns:r="http://schemas.openxmlformats.org/officeDocument/2006/relationships">
  <sheetPr filterMode="false">
    <tabColor rgb="FFFFFFFF"/>
    <pageSetUpPr fitToPage="true"/>
  </sheetPr>
  <dimension ref="A1:K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N15" activeCellId="0" sqref="N15"/>
    </sheetView>
  </sheetViews>
  <sheetFormatPr defaultRowHeight="15.4" zeroHeight="false" outlineLevelRow="0" outlineLevelCol="0"/>
  <cols>
    <col collapsed="false" customWidth="true" hidden="false" outlineLevel="0" max="1" min="1" style="1" width="5.5"/>
    <col collapsed="false" customWidth="true" hidden="false" outlineLevel="0" max="3" min="2" style="1" width="9"/>
    <col collapsed="false" customWidth="true" hidden="false" outlineLevel="0" max="4" min="4" style="1" width="2.38"/>
    <col collapsed="false" customWidth="true" hidden="false" outlineLevel="0" max="5" min="5" style="1" width="13.13"/>
    <col collapsed="false" customWidth="true" hidden="false" outlineLevel="0" max="6" min="6" style="1" width="13.5"/>
    <col collapsed="false" customWidth="true" hidden="false" outlineLevel="0" max="7" min="7" style="1" width="14"/>
    <col collapsed="false" customWidth="true" hidden="false" outlineLevel="0" max="8" min="8" style="1" width="14.5"/>
    <col collapsed="false" customWidth="true" hidden="false" outlineLevel="0" max="9" min="9" style="1" width="15.38"/>
    <col collapsed="false" customWidth="true" hidden="false" outlineLevel="0" max="10" min="10" style="1" width="13.5"/>
    <col collapsed="false" customWidth="true" hidden="false" outlineLevel="0" max="11" min="11" style="1" width="6"/>
    <col collapsed="false" customWidth="true" hidden="false" outlineLevel="0" max="1025" min="12" style="1" width="9"/>
  </cols>
  <sheetData>
    <row r="1" customFormat="false" ht="18" hidden="false" customHeight="true" outlineLevel="0" collapsed="false">
      <c r="A1" s="1195"/>
      <c r="B1" s="731"/>
      <c r="C1" s="739" t="s">
        <v>715</v>
      </c>
      <c r="D1" s="739"/>
      <c r="E1" s="739"/>
      <c r="F1" s="1196" t="s">
        <v>69</v>
      </c>
      <c r="G1" s="1196"/>
      <c r="H1" s="1196"/>
      <c r="I1" s="1197"/>
      <c r="J1" s="726"/>
      <c r="K1" s="726"/>
    </row>
    <row r="2" customFormat="false" ht="15.75" hidden="false" customHeight="true" outlineLevel="0" collapsed="false">
      <c r="A2" s="274" t="s">
        <v>940</v>
      </c>
      <c r="B2" s="274"/>
      <c r="C2" s="274"/>
      <c r="D2" s="274"/>
      <c r="E2" s="274"/>
      <c r="F2" s="274"/>
      <c r="G2" s="274"/>
      <c r="H2" s="274"/>
      <c r="I2" s="274"/>
      <c r="J2" s="726"/>
      <c r="K2" s="726"/>
    </row>
    <row r="3" customFormat="false" ht="15.4" hidden="false" customHeight="false" outlineLevel="0" collapsed="false">
      <c r="A3" s="276" t="s">
        <v>941</v>
      </c>
      <c r="B3" s="276"/>
      <c r="C3" s="276"/>
      <c r="D3" s="276"/>
      <c r="E3" s="276"/>
      <c r="F3" s="276"/>
      <c r="G3" s="276"/>
      <c r="H3" s="276"/>
      <c r="I3" s="276"/>
      <c r="J3" s="726"/>
      <c r="K3" s="726"/>
    </row>
    <row r="4" customFormat="false" ht="15.75" hidden="false" customHeight="true" outlineLevel="0" collapsed="false">
      <c r="A4" s="1198" t="s">
        <v>84</v>
      </c>
      <c r="B4" s="743" t="s">
        <v>922</v>
      </c>
      <c r="C4" s="743"/>
      <c r="D4" s="743"/>
      <c r="E4" s="743"/>
      <c r="F4" s="743"/>
      <c r="G4" s="859" t="n">
        <v>43830</v>
      </c>
      <c r="H4" s="1199"/>
      <c r="I4" s="1200"/>
      <c r="J4" s="726"/>
      <c r="K4" s="726"/>
    </row>
    <row r="5" customFormat="false" ht="12.75" hidden="false" customHeight="true" outlineLevel="0" collapsed="false">
      <c r="A5" s="275"/>
      <c r="B5" s="275"/>
      <c r="C5" s="275"/>
      <c r="D5" s="275"/>
      <c r="E5" s="275"/>
      <c r="F5" s="275"/>
      <c r="G5" s="275"/>
      <c r="H5" s="275"/>
      <c r="I5" s="275"/>
      <c r="J5" s="726"/>
      <c r="K5" s="726"/>
    </row>
    <row r="6" customFormat="false" ht="81.75" hidden="false" customHeight="true" outlineLevel="0" collapsed="false">
      <c r="A6" s="391" t="s">
        <v>942</v>
      </c>
      <c r="B6" s="391"/>
      <c r="C6" s="391"/>
      <c r="D6" s="391"/>
      <c r="E6" s="391"/>
      <c r="F6" s="391"/>
      <c r="G6" s="391"/>
      <c r="H6" s="391"/>
      <c r="I6" s="391"/>
    </row>
    <row r="7" customFormat="false" ht="12.75" hidden="false" customHeight="true" outlineLevel="0" collapsed="false">
      <c r="A7" s="275"/>
      <c r="B7" s="275"/>
      <c r="C7" s="275"/>
      <c r="D7" s="275"/>
      <c r="E7" s="275"/>
      <c r="F7" s="275"/>
      <c r="G7" s="275"/>
      <c r="H7" s="275"/>
      <c r="I7" s="275"/>
      <c r="J7" s="726"/>
      <c r="K7" s="726"/>
    </row>
    <row r="8" s="97" customFormat="true" ht="15.4" hidden="false" customHeight="false" outlineLevel="0" collapsed="false">
      <c r="A8" s="1201" t="s">
        <v>943</v>
      </c>
      <c r="B8" s="1201"/>
      <c r="C8" s="1201"/>
      <c r="D8" s="1201"/>
      <c r="E8" s="1201"/>
      <c r="F8" s="1201"/>
      <c r="G8" s="1201"/>
      <c r="H8" s="1201"/>
      <c r="I8" s="1201"/>
      <c r="J8" s="275"/>
      <c r="K8" s="275"/>
    </row>
    <row r="9" customFormat="false" ht="15.4" hidden="false" customHeight="false" outlineLevel="0" collapsed="false">
      <c r="A9" s="1137" t="s">
        <v>944</v>
      </c>
      <c r="B9" s="1137"/>
      <c r="C9" s="1137"/>
      <c r="D9" s="1137"/>
      <c r="E9" s="1137"/>
      <c r="F9" s="1137"/>
      <c r="G9" s="1137"/>
      <c r="H9" s="1137"/>
      <c r="I9" s="1137"/>
      <c r="J9" s="726"/>
      <c r="K9" s="726"/>
    </row>
    <row r="10" customFormat="false" ht="15.4" hidden="false" customHeight="false" outlineLevel="0" collapsed="false">
      <c r="A10" s="1137" t="s">
        <v>945</v>
      </c>
      <c r="B10" s="1137"/>
      <c r="C10" s="1137"/>
      <c r="D10" s="1137"/>
      <c r="E10" s="1137"/>
      <c r="F10" s="1137"/>
      <c r="G10" s="1137"/>
      <c r="H10" s="1137"/>
      <c r="I10" s="1137"/>
      <c r="J10" s="726"/>
      <c r="K10" s="726"/>
    </row>
    <row r="11" customFormat="false" ht="15.4" hidden="false" customHeight="false" outlineLevel="0" collapsed="false">
      <c r="A11" s="1137" t="s">
        <v>946</v>
      </c>
      <c r="B11" s="1137"/>
      <c r="C11" s="1137"/>
      <c r="D11" s="1137"/>
      <c r="E11" s="1137"/>
      <c r="F11" s="1137"/>
      <c r="G11" s="1137"/>
      <c r="H11" s="1137"/>
      <c r="I11" s="1137"/>
      <c r="J11" s="726"/>
      <c r="K11" s="726"/>
    </row>
    <row r="12" customFormat="false" ht="15.4" hidden="false" customHeight="false" outlineLevel="0" collapsed="false">
      <c r="A12" s="1137" t="s">
        <v>947</v>
      </c>
      <c r="B12" s="1137"/>
      <c r="C12" s="1137"/>
      <c r="D12" s="1137"/>
      <c r="E12" s="1137"/>
      <c r="F12" s="1137"/>
      <c r="G12" s="1137"/>
      <c r="H12" s="1137"/>
      <c r="I12" s="1137"/>
      <c r="J12" s="726"/>
      <c r="K12" s="726"/>
    </row>
    <row r="13" customFormat="false" ht="15.4" hidden="false" customHeight="false" outlineLevel="0" collapsed="false">
      <c r="A13" s="1137" t="s">
        <v>948</v>
      </c>
      <c r="B13" s="1137"/>
      <c r="C13" s="1137"/>
      <c r="D13" s="1137"/>
      <c r="E13" s="1137"/>
      <c r="F13" s="1137"/>
      <c r="G13" s="1137"/>
      <c r="H13" s="1137"/>
      <c r="I13" s="1137"/>
      <c r="J13" s="726"/>
      <c r="K13" s="726"/>
    </row>
    <row r="14" customFormat="false" ht="15.4" hidden="false" customHeight="false" outlineLevel="0" collapsed="false">
      <c r="A14" s="1202" t="s">
        <v>949</v>
      </c>
      <c r="B14" s="1202"/>
      <c r="C14" s="1202"/>
      <c r="D14" s="1202"/>
      <c r="E14" s="1202"/>
      <c r="F14" s="1202"/>
      <c r="G14" s="1202"/>
      <c r="H14" s="1202"/>
      <c r="I14" s="1202"/>
      <c r="J14" s="726"/>
      <c r="K14" s="726"/>
    </row>
    <row r="15" customFormat="false" ht="15.4" hidden="false" customHeight="false" outlineLevel="0" collapsed="false">
      <c r="A15" s="1137"/>
      <c r="B15" s="1137"/>
      <c r="C15" s="1137"/>
      <c r="D15" s="1137"/>
      <c r="E15" s="1137"/>
      <c r="F15" s="1203" t="s">
        <v>950</v>
      </c>
      <c r="G15" s="1203" t="s">
        <v>951</v>
      </c>
      <c r="H15" s="1204"/>
      <c r="I15" s="1137"/>
      <c r="J15" s="726"/>
      <c r="K15" s="726"/>
    </row>
    <row r="16" customFormat="false" ht="15.4" hidden="false" customHeight="false" outlineLevel="0" collapsed="false">
      <c r="A16" s="1137"/>
      <c r="B16" s="1137" t="s">
        <v>952</v>
      </c>
      <c r="C16" s="1137"/>
      <c r="D16" s="1137"/>
      <c r="E16" s="1137"/>
      <c r="F16" s="1205" t="n">
        <v>70000</v>
      </c>
      <c r="G16" s="1205" t="n">
        <v>70000</v>
      </c>
      <c r="H16" s="1137" t="n">
        <v>125150</v>
      </c>
      <c r="I16" s="1137"/>
      <c r="J16" s="726"/>
      <c r="K16" s="726"/>
    </row>
    <row r="17" customFormat="false" ht="15.4" hidden="false" customHeight="false" outlineLevel="0" collapsed="false">
      <c r="A17" s="1137"/>
      <c r="B17" s="1137" t="s">
        <v>953</v>
      </c>
      <c r="C17" s="1137"/>
      <c r="D17" s="1137"/>
      <c r="E17" s="1137"/>
      <c r="F17" s="1206" t="n">
        <v>-10000</v>
      </c>
      <c r="G17" s="1206" t="n">
        <v>-10000</v>
      </c>
      <c r="H17" s="1207" t="n">
        <v>-18748</v>
      </c>
      <c r="I17" s="1137"/>
      <c r="J17" s="726"/>
      <c r="K17" s="726"/>
    </row>
    <row r="18" customFormat="false" ht="15.4" hidden="false" customHeight="false" outlineLevel="0" collapsed="false">
      <c r="A18" s="1137"/>
      <c r="B18" s="1137" t="s">
        <v>954</v>
      </c>
      <c r="C18" s="1137"/>
      <c r="D18" s="1137"/>
      <c r="E18" s="1137"/>
      <c r="F18" s="1208" t="n">
        <f aca="false">SUM(F16:F17)</f>
        <v>60000</v>
      </c>
      <c r="G18" s="1208" t="n">
        <f aca="false">+G17+G16</f>
        <v>60000</v>
      </c>
      <c r="H18" s="1208" t="n">
        <v>106402</v>
      </c>
      <c r="I18" s="1137"/>
      <c r="J18" s="726"/>
      <c r="K18" s="726"/>
    </row>
    <row r="19" customFormat="false" ht="15.4" hidden="false" customHeight="false" outlineLevel="0" collapsed="false">
      <c r="A19" s="1137"/>
      <c r="B19" s="1137" t="s">
        <v>955</v>
      </c>
      <c r="C19" s="1137"/>
      <c r="D19" s="1137"/>
      <c r="E19" s="1137"/>
      <c r="F19" s="1205" t="n">
        <v>5000</v>
      </c>
      <c r="G19" s="1205" t="n">
        <f aca="false">+G18/8</f>
        <v>7500</v>
      </c>
      <c r="H19" s="1137" t="n">
        <v>13300</v>
      </c>
      <c r="I19" s="1137"/>
      <c r="J19" s="726"/>
      <c r="K19" s="726"/>
    </row>
    <row r="20" customFormat="false" ht="15.4" hidden="false" customHeight="false" outlineLevel="0" collapsed="false">
      <c r="A20" s="1137"/>
      <c r="B20" s="1137" t="s">
        <v>956</v>
      </c>
      <c r="C20" s="1137"/>
      <c r="D20" s="1137"/>
      <c r="E20" s="1137"/>
      <c r="F20" s="1137" t="n">
        <v>12</v>
      </c>
      <c r="G20" s="1137" t="n">
        <v>8</v>
      </c>
      <c r="H20" s="1137" t="n">
        <v>8</v>
      </c>
      <c r="I20" s="1137"/>
      <c r="J20" s="726"/>
      <c r="K20" s="726"/>
    </row>
    <row r="21" customFormat="false" ht="15.4" hidden="false" customHeight="false" outlineLevel="0" collapsed="false">
      <c r="A21" s="1137"/>
      <c r="B21" s="1137"/>
      <c r="C21" s="1137"/>
      <c r="D21" s="1137"/>
      <c r="E21" s="1137"/>
      <c r="F21" s="1137"/>
      <c r="G21" s="1137"/>
      <c r="H21" s="1137"/>
      <c r="I21" s="1137"/>
      <c r="J21" s="726"/>
      <c r="K21" s="726"/>
    </row>
    <row r="22" customFormat="false" ht="15.4" hidden="false" customHeight="false" outlineLevel="0" collapsed="false">
      <c r="A22" s="1137"/>
      <c r="B22" s="1137"/>
      <c r="C22" s="1137"/>
      <c r="D22" s="1137"/>
      <c r="E22" s="1137"/>
      <c r="F22" s="1137"/>
      <c r="G22" s="1137"/>
      <c r="H22" s="1137"/>
      <c r="I22" s="1137"/>
      <c r="J22" s="726"/>
      <c r="K22" s="726"/>
    </row>
    <row r="23" customFormat="false" ht="15.4" hidden="false" customHeight="false" outlineLevel="0" collapsed="false">
      <c r="A23" s="1209" t="s">
        <v>214</v>
      </c>
      <c r="B23" s="1210" t="s">
        <v>215</v>
      </c>
      <c r="C23" s="1210"/>
      <c r="D23" s="1210"/>
      <c r="E23" s="1210"/>
      <c r="F23" s="1211" t="s">
        <v>226</v>
      </c>
      <c r="G23" s="1212" t="s">
        <v>227</v>
      </c>
      <c r="H23" s="1211" t="s">
        <v>226</v>
      </c>
      <c r="I23" s="1212" t="s">
        <v>227</v>
      </c>
      <c r="J23" s="726"/>
      <c r="K23" s="726"/>
    </row>
    <row r="24" customFormat="false" ht="13.5" hidden="false" customHeight="true" outlineLevel="0" collapsed="false">
      <c r="A24" s="1213" t="s">
        <v>957</v>
      </c>
      <c r="B24" s="1214" t="s">
        <v>435</v>
      </c>
      <c r="C24" s="1214"/>
      <c r="D24" s="1214"/>
      <c r="E24" s="1214"/>
      <c r="F24" s="1215" t="s">
        <v>950</v>
      </c>
      <c r="G24" s="1215"/>
      <c r="H24" s="1215" t="s">
        <v>951</v>
      </c>
      <c r="I24" s="1215"/>
      <c r="J24" s="726"/>
      <c r="K24" s="726"/>
    </row>
    <row r="25" customFormat="false" ht="27" hidden="false" customHeight="true" outlineLevel="0" collapsed="false">
      <c r="A25" s="1216" t="n">
        <v>1</v>
      </c>
      <c r="B25" s="1217" t="s">
        <v>958</v>
      </c>
      <c r="C25" s="1217"/>
      <c r="D25" s="1217"/>
      <c r="E25" s="1217"/>
      <c r="F25" s="1218"/>
      <c r="G25" s="1219"/>
      <c r="H25" s="1220" t="n">
        <f aca="false">'SCHEDULE I-1 REV REQUIREMENT'!I30</f>
        <v>169402.79</v>
      </c>
      <c r="I25" s="1221"/>
      <c r="J25" s="625" t="s">
        <v>959</v>
      </c>
    </row>
    <row r="26" customFormat="false" ht="27" hidden="false" customHeight="true" outlineLevel="0" collapsed="false">
      <c r="A26" s="1216" t="n">
        <v>2</v>
      </c>
      <c r="B26" s="1222" t="s">
        <v>960</v>
      </c>
      <c r="C26" s="1222"/>
      <c r="D26" s="1222"/>
      <c r="E26" s="1222"/>
      <c r="F26" s="1223"/>
      <c r="G26" s="1224"/>
      <c r="H26" s="831" t="n">
        <f aca="false">H25/H27</f>
        <v>21175.34875</v>
      </c>
      <c r="I26" s="1225"/>
      <c r="J26" s="625" t="s">
        <v>961</v>
      </c>
    </row>
    <row r="27" customFormat="false" ht="27" hidden="false" customHeight="true" outlineLevel="0" collapsed="false">
      <c r="A27" s="1226" t="n">
        <v>3</v>
      </c>
      <c r="B27" s="1227" t="s">
        <v>962</v>
      </c>
      <c r="C27" s="1227"/>
      <c r="D27" s="1227"/>
      <c r="E27" s="1227"/>
      <c r="F27" s="1228" t="n">
        <v>12</v>
      </c>
      <c r="G27" s="1228" t="n">
        <v>12</v>
      </c>
      <c r="H27" s="1229" t="n">
        <v>8</v>
      </c>
      <c r="I27" s="1229" t="n">
        <v>8</v>
      </c>
    </row>
  </sheetData>
  <mergeCells count="14">
    <mergeCell ref="C1:E1"/>
    <mergeCell ref="F1:H1"/>
    <mergeCell ref="A2:I2"/>
    <mergeCell ref="A3:I3"/>
    <mergeCell ref="B4:F4"/>
    <mergeCell ref="A6:I6"/>
    <mergeCell ref="A14:I14"/>
    <mergeCell ref="B23:E23"/>
    <mergeCell ref="B24:E24"/>
    <mergeCell ref="F24:G24"/>
    <mergeCell ref="H24:I24"/>
    <mergeCell ref="B25:E25"/>
    <mergeCell ref="B26:E26"/>
    <mergeCell ref="B27:E27"/>
  </mergeCells>
  <printOptions headings="false" gridLines="false" gridLinesSet="true" horizontalCentered="true" verticalCentered="false"/>
  <pageMargins left="0.9" right="0.590277777777778" top="0.990277777777778"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33</oddFooter>
  </headerFooter>
</worksheet>
</file>

<file path=xl/worksheets/sheet28.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68</v>
      </c>
      <c r="D1" s="731"/>
      <c r="E1" s="270" t="s">
        <v>69</v>
      </c>
      <c r="F1" s="270"/>
      <c r="G1" s="270"/>
      <c r="H1" s="271"/>
    </row>
    <row r="2" customFormat="false" ht="17.25" hidden="false" customHeight="true" outlineLevel="0" collapsed="false">
      <c r="A2" s="274" t="s">
        <v>190</v>
      </c>
      <c r="B2" s="274"/>
      <c r="C2" s="274"/>
      <c r="D2" s="274"/>
      <c r="E2" s="274"/>
      <c r="F2" s="274"/>
      <c r="G2" s="274"/>
      <c r="H2" s="274"/>
    </row>
    <row r="3" customFormat="false" ht="33.75" hidden="false" customHeight="true" outlineLevel="0" collapsed="false">
      <c r="A3" s="1230" t="s">
        <v>963</v>
      </c>
      <c r="B3" s="1230"/>
      <c r="C3" s="1230"/>
      <c r="D3" s="1230"/>
      <c r="E3" s="1230"/>
      <c r="F3" s="1230"/>
      <c r="G3" s="1230"/>
      <c r="H3" s="1230"/>
    </row>
    <row r="4" customFormat="false" ht="17.25" hidden="false" customHeight="true" outlineLevel="0" collapsed="false">
      <c r="A4" s="273"/>
      <c r="B4" s="273"/>
      <c r="C4" s="718"/>
      <c r="D4" s="718"/>
      <c r="E4" s="718"/>
      <c r="F4" s="718"/>
      <c r="G4" s="718"/>
      <c r="H4" s="718"/>
    </row>
    <row r="5" customFormat="false" ht="66" hidden="false" customHeight="true" outlineLevel="0" collapsed="false">
      <c r="A5" s="89" t="s">
        <v>964</v>
      </c>
      <c r="B5" s="89"/>
      <c r="C5" s="89"/>
      <c r="D5" s="89"/>
      <c r="E5" s="89"/>
      <c r="F5" s="89"/>
      <c r="G5" s="89"/>
      <c r="H5" s="89"/>
    </row>
    <row r="7" customFormat="false" ht="37.5" hidden="false" customHeight="true" outlineLevel="0" collapsed="false">
      <c r="A7" s="89" t="s">
        <v>965</v>
      </c>
      <c r="B7" s="89"/>
      <c r="C7" s="89"/>
      <c r="D7" s="89"/>
      <c r="E7" s="89"/>
      <c r="F7" s="89"/>
      <c r="G7" s="89"/>
      <c r="H7" s="89"/>
    </row>
    <row r="8" customFormat="false" ht="15.4" hidden="false" customHeight="false" outlineLevel="0" collapsed="false">
      <c r="A8" s="1231"/>
      <c r="B8" s="1231"/>
      <c r="C8" s="1231"/>
      <c r="D8" s="1231"/>
      <c r="E8" s="1231"/>
      <c r="F8" s="1231"/>
      <c r="G8" s="1231"/>
      <c r="H8" s="1231"/>
    </row>
    <row r="9" customFormat="false" ht="15.4" hidden="false" customHeight="true" outlineLevel="0" collapsed="false">
      <c r="A9" s="391" t="s">
        <v>966</v>
      </c>
      <c r="B9" s="391"/>
      <c r="C9" s="391"/>
      <c r="D9" s="391"/>
      <c r="E9" s="391"/>
      <c r="F9" s="391"/>
      <c r="G9" s="391"/>
      <c r="H9" s="391"/>
    </row>
    <row r="10" customFormat="false" ht="13.5" hidden="false" customHeight="true" outlineLevel="0" collapsed="false">
      <c r="A10" s="53" t="s">
        <v>967</v>
      </c>
      <c r="B10" s="53"/>
      <c r="C10" s="53"/>
      <c r="D10" s="53"/>
      <c r="E10" s="53"/>
      <c r="F10" s="53"/>
      <c r="G10" s="53"/>
      <c r="H10" s="53"/>
    </row>
    <row r="11" customFormat="false" ht="15.4" hidden="false" customHeight="true" outlineLevel="0" collapsed="false">
      <c r="A11" s="1232" t="s">
        <v>968</v>
      </c>
      <c r="B11" s="1232"/>
      <c r="C11" s="1232"/>
      <c r="D11" s="1232"/>
      <c r="E11" s="1232"/>
      <c r="F11" s="1232"/>
      <c r="G11" s="1232"/>
      <c r="H11" s="1232"/>
    </row>
    <row r="12" customFormat="false" ht="15.4" hidden="false" customHeight="true" outlineLevel="0" collapsed="false">
      <c r="A12" s="1232" t="s">
        <v>969</v>
      </c>
      <c r="B12" s="1232"/>
      <c r="C12" s="1232"/>
      <c r="D12" s="1232"/>
      <c r="E12" s="1232"/>
      <c r="F12" s="1232"/>
      <c r="G12" s="1232"/>
      <c r="H12" s="1232"/>
    </row>
    <row r="13" customFormat="false" ht="15.4" hidden="false" customHeight="true" outlineLevel="0" collapsed="false">
      <c r="A13" s="1232" t="s">
        <v>970</v>
      </c>
      <c r="B13" s="1232"/>
      <c r="C13" s="1232"/>
      <c r="D13" s="1232"/>
      <c r="E13" s="1232"/>
      <c r="F13" s="1232"/>
      <c r="G13" s="1232"/>
      <c r="H13" s="1232"/>
    </row>
    <row r="14" customFormat="false" ht="37.5" hidden="false" customHeight="true" outlineLevel="0" collapsed="false">
      <c r="A14" s="1232" t="s">
        <v>971</v>
      </c>
      <c r="B14" s="1232"/>
      <c r="C14" s="1232"/>
      <c r="D14" s="1232"/>
      <c r="E14" s="1232"/>
      <c r="F14" s="1232"/>
      <c r="G14" s="1232"/>
      <c r="H14" s="1232"/>
    </row>
    <row r="15" customFormat="false" ht="15.4" hidden="false" customHeight="true" outlineLevel="0" collapsed="false">
      <c r="A15" s="1232" t="s">
        <v>972</v>
      </c>
      <c r="B15" s="1232"/>
      <c r="C15" s="1232"/>
      <c r="D15" s="1232"/>
      <c r="E15" s="1232"/>
      <c r="F15" s="1232"/>
      <c r="G15" s="1232"/>
      <c r="H15" s="1232"/>
    </row>
    <row r="16" customFormat="false" ht="34.5" hidden="false" customHeight="true" outlineLevel="0" collapsed="false">
      <c r="A16" s="1232" t="s">
        <v>973</v>
      </c>
      <c r="B16" s="1232"/>
      <c r="C16" s="1232"/>
      <c r="D16" s="1232"/>
      <c r="E16" s="1232"/>
      <c r="F16" s="1232"/>
      <c r="G16" s="1232"/>
      <c r="H16" s="1232"/>
    </row>
    <row r="18" customFormat="false" ht="37.5" hidden="false" customHeight="true" outlineLevel="0" collapsed="false">
      <c r="A18" s="89" t="s">
        <v>974</v>
      </c>
      <c r="B18" s="89"/>
      <c r="C18" s="89"/>
      <c r="D18" s="89"/>
      <c r="E18" s="89"/>
      <c r="F18" s="89"/>
      <c r="G18" s="89"/>
      <c r="H18" s="89"/>
    </row>
    <row r="38" customFormat="false" ht="9.75" hidden="false" customHeight="true" outlineLevel="0" collapsed="false"/>
    <row r="49" customFormat="false" ht="38.25" hidden="false" customHeight="true" outlineLevel="0" collapsed="false"/>
    <row r="64" customFormat="false" ht="30" hidden="false" customHeight="true" outlineLevel="0" collapsed="false"/>
    <row r="65" customFormat="false" ht="9" hidden="false" customHeight="true" outlineLevel="0" collapsed="false"/>
    <row r="67" customFormat="false" ht="8.25" hidden="false" customHeight="true" outlineLevel="0" collapsed="false"/>
    <row r="69" customFormat="false" ht="51" hidden="false" customHeight="true" outlineLevel="0" collapsed="false"/>
    <row r="70" customFormat="false" ht="9" hidden="false" customHeight="true" outlineLevel="0" collapsed="false"/>
    <row r="72" customFormat="false" ht="8.25" hidden="false" customHeight="true" outlineLevel="0" collapsed="false"/>
    <row r="74" customFormat="false" ht="36.75" hidden="false" customHeight="true" outlineLevel="0" collapsed="false"/>
    <row r="75" customFormat="false" ht="12" hidden="false" customHeight="true" outlineLevel="0" collapsed="false"/>
    <row r="77" customFormat="false" ht="37.5" hidden="false" customHeight="true" outlineLevel="0" collapsed="false"/>
    <row r="80" customFormat="false" ht="33.75" hidden="false" customHeight="true" outlineLevel="0" collapsed="false"/>
    <row r="83" customFormat="false" ht="34.5" hidden="false" customHeight="true" outlineLevel="0" collapsed="false"/>
    <row r="86" customFormat="false" ht="40.5" hidden="false" customHeight="true" outlineLevel="0" collapsed="false"/>
  </sheetData>
  <mergeCells count="15">
    <mergeCell ref="C1:D1"/>
    <mergeCell ref="E1:G1"/>
    <mergeCell ref="A2:H2"/>
    <mergeCell ref="A3:H3"/>
    <mergeCell ref="A5:H5"/>
    <mergeCell ref="A7:H7"/>
    <mergeCell ref="A9:H9"/>
    <mergeCell ref="A10:H10"/>
    <mergeCell ref="A11:H11"/>
    <mergeCell ref="A12:H12"/>
    <mergeCell ref="A13:H13"/>
    <mergeCell ref="A14:H14"/>
    <mergeCell ref="A15:H15"/>
    <mergeCell ref="A16:H16"/>
    <mergeCell ref="A18:H18"/>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III-6 DEBT</oddHeader>
    <oddFooter>&amp;RPage 34</oddFooter>
  </headerFooter>
</worksheet>
</file>

<file path=xl/worksheets/sheet29.xml><?xml version="1.0" encoding="utf-8"?>
<worksheet xmlns="http://schemas.openxmlformats.org/spreadsheetml/2006/main" xmlns:r="http://schemas.openxmlformats.org/officeDocument/2006/relationships">
  <sheetPr filterMode="false">
    <tabColor rgb="FFFFFFFF"/>
    <pageSetUpPr fitToPage="true"/>
  </sheetPr>
  <dimension ref="A1:I59"/>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16" activeCellId="0" sqref="F16"/>
    </sheetView>
  </sheetViews>
  <sheetFormatPr defaultRowHeight="15.4" zeroHeight="false" outlineLevelRow="0" outlineLevelCol="0"/>
  <cols>
    <col collapsed="false" customWidth="true" hidden="false" outlineLevel="0" max="1" min="1" style="1" width="3"/>
    <col collapsed="false" customWidth="true" hidden="false" outlineLevel="0" max="2" min="2" style="1" width="26.75"/>
    <col collapsed="false" customWidth="true" hidden="false" outlineLevel="0" max="7" min="3" style="1" width="18.88"/>
    <col collapsed="false" customWidth="true" hidden="false" outlineLevel="0" max="8" min="8" style="1" width="22.38"/>
    <col collapsed="false" customWidth="true" hidden="false" outlineLevel="0" max="9" min="9" style="1" width="14.75"/>
    <col collapsed="false" customWidth="true" hidden="false" outlineLevel="0" max="1025" min="10" style="1" width="9"/>
  </cols>
  <sheetData>
    <row r="1" customFormat="false" ht="15.4" hidden="false" customHeight="false" outlineLevel="0" collapsed="false">
      <c r="A1" s="1195"/>
      <c r="B1" s="731"/>
      <c r="C1" s="739" t="s">
        <v>715</v>
      </c>
      <c r="D1" s="1196" t="s">
        <v>69</v>
      </c>
      <c r="E1" s="1196"/>
      <c r="F1" s="1196"/>
      <c r="G1" s="731"/>
      <c r="H1" s="1197"/>
    </row>
    <row r="2" customFormat="false" ht="17.25" hidden="false" customHeight="true" outlineLevel="0" collapsed="false">
      <c r="A2" s="274" t="s">
        <v>190</v>
      </c>
      <c r="B2" s="274"/>
      <c r="C2" s="274"/>
      <c r="D2" s="274"/>
      <c r="E2" s="274"/>
      <c r="F2" s="274"/>
      <c r="G2" s="274"/>
      <c r="H2" s="274"/>
    </row>
    <row r="3" customFormat="false" ht="19.5" hidden="false" customHeight="true" outlineLevel="0" collapsed="false">
      <c r="A3" s="276" t="s">
        <v>975</v>
      </c>
      <c r="B3" s="276"/>
      <c r="C3" s="276"/>
      <c r="D3" s="276"/>
      <c r="E3" s="276"/>
      <c r="F3" s="276"/>
      <c r="G3" s="276"/>
      <c r="H3" s="276"/>
      <c r="I3" s="55"/>
    </row>
    <row r="4" customFormat="false" ht="18" hidden="false" customHeight="true" outlineLevel="0" collapsed="false">
      <c r="A4" s="1198" t="s">
        <v>84</v>
      </c>
      <c r="B4" s="743" t="s">
        <v>976</v>
      </c>
      <c r="C4" s="743"/>
      <c r="D4" s="743"/>
      <c r="E4" s="744" t="n">
        <v>43830</v>
      </c>
      <c r="F4" s="744"/>
      <c r="G4" s="1233"/>
      <c r="H4" s="1200"/>
      <c r="I4" s="55"/>
    </row>
    <row r="5" customFormat="false" ht="15.4" hidden="false" customHeight="false" outlineLevel="0" collapsed="false">
      <c r="A5" s="1234"/>
      <c r="B5" s="97"/>
      <c r="C5" s="1234"/>
      <c r="D5" s="97"/>
      <c r="E5" s="1234"/>
      <c r="F5" s="1234"/>
      <c r="G5" s="1235"/>
      <c r="H5" s="1235"/>
      <c r="I5" s="55"/>
    </row>
    <row r="6" customFormat="false" ht="15.75" hidden="false" customHeight="true" outlineLevel="0" collapsed="false">
      <c r="A6" s="55"/>
      <c r="B6" s="89" t="s">
        <v>977</v>
      </c>
      <c r="C6" s="89"/>
      <c r="D6" s="89"/>
      <c r="E6" s="89"/>
      <c r="F6" s="89"/>
      <c r="G6" s="89"/>
      <c r="H6" s="89"/>
      <c r="I6" s="55"/>
    </row>
    <row r="7" customFormat="false" ht="15.4" hidden="false" customHeight="false" outlineLevel="0" collapsed="false">
      <c r="A7" s="55"/>
      <c r="B7" s="89"/>
      <c r="C7" s="89"/>
      <c r="D7" s="89"/>
      <c r="E7" s="89"/>
      <c r="F7" s="89"/>
      <c r="G7" s="89"/>
      <c r="H7" s="89"/>
      <c r="I7" s="55"/>
    </row>
    <row r="8" customFormat="false" ht="15.4" hidden="false" customHeight="false" outlineLevel="0" collapsed="false">
      <c r="A8" s="55"/>
      <c r="B8" s="55"/>
      <c r="C8" s="55"/>
      <c r="D8" s="55"/>
      <c r="E8" s="55"/>
      <c r="F8" s="55"/>
      <c r="G8" s="1235"/>
      <c r="H8" s="55"/>
      <c r="I8" s="55"/>
    </row>
    <row r="9" customFormat="false" ht="15.4" hidden="false" customHeight="false" outlineLevel="0" collapsed="false">
      <c r="A9" s="55"/>
      <c r="B9" s="1236" t="s">
        <v>214</v>
      </c>
      <c r="C9" s="1237" t="s">
        <v>215</v>
      </c>
      <c r="D9" s="1237" t="s">
        <v>19</v>
      </c>
      <c r="E9" s="1237" t="s">
        <v>21</v>
      </c>
      <c r="F9" s="1237" t="s">
        <v>216</v>
      </c>
      <c r="G9" s="1237" t="s">
        <v>349</v>
      </c>
      <c r="H9" s="1238" t="s">
        <v>218</v>
      </c>
      <c r="I9" s="55"/>
    </row>
    <row r="10" customFormat="false" ht="53.25" hidden="false" customHeight="true" outlineLevel="0" collapsed="false">
      <c r="A10" s="55"/>
      <c r="B10" s="1239" t="s">
        <v>978</v>
      </c>
      <c r="C10" s="1240" t="s">
        <v>979</v>
      </c>
      <c r="D10" s="1240" t="s">
        <v>980</v>
      </c>
      <c r="E10" s="1240" t="s">
        <v>981</v>
      </c>
      <c r="F10" s="1240" t="s">
        <v>982</v>
      </c>
      <c r="G10" s="1240" t="s">
        <v>983</v>
      </c>
      <c r="H10" s="1241" t="s">
        <v>984</v>
      </c>
      <c r="I10" s="1242"/>
    </row>
    <row r="11" customFormat="false" ht="41.25" hidden="false" customHeight="true" outlineLevel="0" collapsed="false">
      <c r="A11" s="1243" t="n">
        <v>1</v>
      </c>
      <c r="B11" s="1244" t="s">
        <v>13</v>
      </c>
      <c r="C11" s="1245" t="n">
        <v>43647</v>
      </c>
      <c r="D11" s="1245" t="n">
        <v>51318</v>
      </c>
      <c r="E11" s="1246" t="n">
        <v>513250.82</v>
      </c>
      <c r="F11" s="1246" t="n">
        <v>535294.42</v>
      </c>
      <c r="G11" s="1247" t="n">
        <v>0.06</v>
      </c>
      <c r="H11" s="1248" t="n">
        <f aca="false">(F11/F19)*G11</f>
        <v>0.06</v>
      </c>
      <c r="I11" s="55"/>
    </row>
    <row r="12" customFormat="false" ht="41.25" hidden="false" customHeight="true" outlineLevel="0" collapsed="false">
      <c r="A12" s="1249" t="n">
        <v>2</v>
      </c>
      <c r="B12" s="1250"/>
      <c r="C12" s="1250"/>
      <c r="D12" s="1250"/>
      <c r="E12" s="1250"/>
      <c r="F12" s="1250"/>
      <c r="G12" s="1250"/>
      <c r="H12" s="412"/>
      <c r="I12" s="55"/>
    </row>
    <row r="13" customFormat="false" ht="41.25" hidden="false" customHeight="true" outlineLevel="0" collapsed="false">
      <c r="A13" s="1249" t="n">
        <v>3</v>
      </c>
      <c r="B13" s="1250"/>
      <c r="C13" s="1250"/>
      <c r="D13" s="1250"/>
      <c r="E13" s="1250" t="s">
        <v>84</v>
      </c>
      <c r="F13" s="1250"/>
      <c r="G13" s="1250"/>
      <c r="H13" s="1251"/>
      <c r="I13" s="55"/>
    </row>
    <row r="14" customFormat="false" ht="41.25" hidden="false" customHeight="true" outlineLevel="0" collapsed="false">
      <c r="A14" s="1249" t="n">
        <v>4</v>
      </c>
      <c r="B14" s="1250"/>
      <c r="C14" s="1250"/>
      <c r="D14" s="1250"/>
      <c r="E14" s="1250"/>
      <c r="F14" s="1250"/>
      <c r="G14" s="1250"/>
      <c r="H14" s="1251"/>
      <c r="I14" s="55"/>
    </row>
    <row r="15" customFormat="false" ht="41.25" hidden="false" customHeight="true" outlineLevel="0" collapsed="false">
      <c r="A15" s="1249" t="n">
        <v>5</v>
      </c>
      <c r="B15" s="1250"/>
      <c r="C15" s="1250"/>
      <c r="D15" s="1250"/>
      <c r="E15" s="1250"/>
      <c r="F15" s="1250"/>
      <c r="G15" s="1250"/>
      <c r="H15" s="1251"/>
      <c r="I15" s="55"/>
    </row>
    <row r="16" customFormat="false" ht="41.25" hidden="false" customHeight="true" outlineLevel="0" collapsed="false">
      <c r="A16" s="1249" t="n">
        <v>6</v>
      </c>
      <c r="B16" s="1250"/>
      <c r="C16" s="1250"/>
      <c r="D16" s="1250"/>
      <c r="E16" s="1250"/>
      <c r="F16" s="1250"/>
      <c r="G16" s="1250"/>
      <c r="H16" s="1251"/>
      <c r="I16" s="55"/>
    </row>
    <row r="17" customFormat="false" ht="41.25" hidden="false" customHeight="true" outlineLevel="0" collapsed="false">
      <c r="A17" s="1249" t="n">
        <v>7</v>
      </c>
      <c r="B17" s="1250"/>
      <c r="C17" s="1250"/>
      <c r="D17" s="1250"/>
      <c r="E17" s="1250"/>
      <c r="F17" s="1250"/>
      <c r="G17" s="1250"/>
      <c r="H17" s="1251"/>
      <c r="I17" s="55"/>
    </row>
    <row r="18" customFormat="false" ht="41.25" hidden="false" customHeight="true" outlineLevel="0" collapsed="false">
      <c r="A18" s="1252" t="n">
        <v>8</v>
      </c>
      <c r="B18" s="1253"/>
      <c r="C18" s="1253"/>
      <c r="D18" s="1253"/>
      <c r="E18" s="1253"/>
      <c r="F18" s="1253"/>
      <c r="G18" s="1253"/>
      <c r="H18" s="1254"/>
      <c r="I18" s="55"/>
    </row>
    <row r="19" customFormat="false" ht="39.75" hidden="false" customHeight="false" outlineLevel="0" collapsed="false">
      <c r="A19" s="1255" t="n">
        <v>9</v>
      </c>
      <c r="B19" s="1256" t="s">
        <v>373</v>
      </c>
      <c r="C19" s="1257"/>
      <c r="D19" s="1257"/>
      <c r="E19" s="1258" t="n">
        <f aca="false">SUM(E11:E18)</f>
        <v>513250.82</v>
      </c>
      <c r="F19" s="1258" t="n">
        <f aca="false">SUM(F11:F18)</f>
        <v>535294.42</v>
      </c>
      <c r="G19" s="1259" t="n">
        <f aca="false">SUM(G11:G18)</f>
        <v>0.06</v>
      </c>
      <c r="H19" s="1259" t="n">
        <f aca="false">SUM(H11:H18)</f>
        <v>0.06</v>
      </c>
      <c r="I19" s="29" t="s">
        <v>985</v>
      </c>
    </row>
    <row r="20" customFormat="false" ht="15.4" hidden="false" customHeight="false" outlineLevel="0" collapsed="false">
      <c r="A20" s="55"/>
      <c r="B20" s="1235"/>
      <c r="C20" s="1235"/>
      <c r="D20" s="1235"/>
      <c r="E20" s="1235"/>
      <c r="F20" s="1235"/>
      <c r="G20" s="1235"/>
      <c r="H20" s="1235"/>
      <c r="I20" s="55"/>
    </row>
    <row r="22" customFormat="false" ht="15.4" hidden="false" customHeight="false" outlineLevel="0" collapsed="false">
      <c r="B22" s="55" t="s">
        <v>986</v>
      </c>
      <c r="C22" s="528"/>
      <c r="D22" s="528"/>
      <c r="E22" s="528"/>
      <c r="F22" s="528"/>
      <c r="G22" s="528"/>
      <c r="H22" s="528"/>
    </row>
    <row r="23" customFormat="false" ht="12" hidden="false" customHeight="true" outlineLevel="0" collapsed="false">
      <c r="A23" s="528"/>
      <c r="B23" s="528"/>
      <c r="C23" s="528"/>
      <c r="D23" s="528"/>
      <c r="E23" s="528"/>
      <c r="F23" s="528"/>
      <c r="G23" s="528"/>
      <c r="H23" s="528"/>
    </row>
    <row r="24" customFormat="false" ht="15.75" hidden="false" customHeight="true" outlineLevel="0" collapsed="false">
      <c r="A24" s="528"/>
      <c r="B24" s="528"/>
      <c r="C24" s="528"/>
      <c r="D24" s="528"/>
      <c r="E24" s="528"/>
      <c r="F24" s="528"/>
      <c r="G24" s="528"/>
      <c r="H24" s="528"/>
    </row>
    <row r="25" customFormat="false" ht="15.4" hidden="false" customHeight="false" outlineLevel="0" collapsed="false">
      <c r="A25" s="528"/>
      <c r="B25" s="528"/>
      <c r="C25" s="528"/>
      <c r="D25" s="528"/>
      <c r="E25" s="528"/>
      <c r="F25" s="528"/>
      <c r="G25" s="528"/>
      <c r="H25" s="528"/>
    </row>
    <row r="26" customFormat="false" ht="13.5" hidden="false" customHeight="true" outlineLevel="0" collapsed="false">
      <c r="A26" s="528"/>
      <c r="B26" s="528"/>
      <c r="C26" s="528"/>
      <c r="D26" s="528"/>
      <c r="E26" s="528"/>
      <c r="F26" s="528"/>
      <c r="G26" s="528"/>
      <c r="H26" s="528"/>
    </row>
    <row r="27" customFormat="false" ht="14.25" hidden="false" customHeight="true" outlineLevel="0" collapsed="false">
      <c r="A27" s="528"/>
      <c r="B27" s="528"/>
      <c r="C27" s="528"/>
      <c r="D27" s="528"/>
      <c r="E27" s="528"/>
      <c r="F27" s="528"/>
      <c r="G27" s="528"/>
      <c r="H27" s="528"/>
    </row>
    <row r="28" customFormat="false" ht="15.4" hidden="false" customHeight="false" outlineLevel="0" collapsed="false">
      <c r="A28" s="528"/>
      <c r="B28" s="528"/>
      <c r="C28" s="528"/>
      <c r="D28" s="528"/>
      <c r="E28" s="528"/>
      <c r="F28" s="528"/>
      <c r="G28" s="528"/>
      <c r="H28" s="528"/>
    </row>
    <row r="29" customFormat="false" ht="15.4" hidden="false" customHeight="false" outlineLevel="0" collapsed="false">
      <c r="A29" s="528"/>
      <c r="B29" s="528"/>
      <c r="C29" s="528"/>
      <c r="D29" s="528"/>
      <c r="E29" s="528"/>
      <c r="F29" s="528"/>
      <c r="G29" s="528"/>
      <c r="H29" s="528"/>
    </row>
    <row r="30" customFormat="false" ht="12.75" hidden="false" customHeight="true" outlineLevel="0" collapsed="false">
      <c r="A30" s="528"/>
      <c r="B30" s="528"/>
      <c r="C30" s="528"/>
      <c r="D30" s="528"/>
      <c r="E30" s="528"/>
      <c r="F30" s="528"/>
      <c r="G30" s="528"/>
      <c r="H30" s="528"/>
    </row>
    <row r="31" customFormat="false" ht="6.75" hidden="false" customHeight="true" outlineLevel="0" collapsed="false">
      <c r="A31" s="528"/>
      <c r="B31" s="528"/>
      <c r="C31" s="528"/>
      <c r="D31" s="528"/>
      <c r="E31" s="528"/>
      <c r="F31" s="528"/>
      <c r="G31" s="528"/>
      <c r="H31" s="528"/>
    </row>
    <row r="32" customFormat="false" ht="6" hidden="false" customHeight="true" outlineLevel="0" collapsed="false">
      <c r="A32" s="528"/>
      <c r="B32" s="528"/>
      <c r="C32" s="528"/>
      <c r="D32" s="528"/>
      <c r="E32" s="528"/>
      <c r="F32" s="528"/>
      <c r="G32" s="528"/>
      <c r="H32" s="528"/>
    </row>
    <row r="33" customFormat="false" ht="15.4" hidden="false" customHeight="false" outlineLevel="0" collapsed="false">
      <c r="A33" s="528"/>
      <c r="B33" s="528"/>
      <c r="C33" s="528"/>
      <c r="D33" s="528"/>
      <c r="E33" s="528"/>
      <c r="F33" s="528"/>
      <c r="G33" s="528"/>
      <c r="H33" s="528"/>
    </row>
    <row r="34" customFormat="false" ht="6.75" hidden="false" customHeight="true" outlineLevel="0" collapsed="false">
      <c r="A34" s="528"/>
      <c r="B34" s="528"/>
      <c r="C34" s="528"/>
      <c r="D34" s="528"/>
      <c r="E34" s="528"/>
      <c r="F34" s="528"/>
      <c r="G34" s="528"/>
      <c r="H34" s="528"/>
    </row>
    <row r="35" customFormat="false" ht="15.4" hidden="false" customHeight="false" outlineLevel="0" collapsed="false">
      <c r="A35" s="528"/>
      <c r="B35" s="528"/>
      <c r="C35" s="528"/>
      <c r="D35" s="528"/>
      <c r="E35" s="528"/>
      <c r="F35" s="528"/>
      <c r="G35" s="528"/>
      <c r="H35" s="528"/>
    </row>
    <row r="36" customFormat="false" ht="15.4" hidden="false" customHeight="false" outlineLevel="0" collapsed="false">
      <c r="A36" s="528"/>
      <c r="B36" s="528"/>
      <c r="C36" s="528"/>
      <c r="D36" s="528"/>
      <c r="E36" s="528"/>
      <c r="F36" s="528"/>
      <c r="G36" s="528"/>
      <c r="H36" s="528"/>
    </row>
    <row r="37" customFormat="false" ht="15.4" hidden="false" customHeight="false" outlineLevel="0" collapsed="false">
      <c r="A37" s="528"/>
      <c r="B37" s="528"/>
      <c r="C37" s="528"/>
      <c r="D37" s="528"/>
      <c r="E37" s="528"/>
      <c r="F37" s="528"/>
      <c r="G37" s="528"/>
      <c r="H37" s="528"/>
    </row>
    <row r="38" customFormat="false" ht="15.4" hidden="false" customHeight="false" outlineLevel="0" collapsed="false">
      <c r="A38" s="528"/>
      <c r="B38" s="528"/>
      <c r="C38" s="528"/>
      <c r="D38" s="528"/>
      <c r="E38" s="528"/>
      <c r="F38" s="528"/>
      <c r="G38" s="528"/>
      <c r="H38" s="528"/>
    </row>
    <row r="39" customFormat="false" ht="15.4" hidden="false" customHeight="false" outlineLevel="0" collapsed="false">
      <c r="A39" s="528"/>
      <c r="B39" s="528"/>
      <c r="C39" s="528"/>
      <c r="D39" s="528"/>
      <c r="E39" s="528"/>
      <c r="F39" s="528"/>
      <c r="G39" s="528"/>
      <c r="H39" s="528"/>
    </row>
    <row r="40" customFormat="false" ht="15.4" hidden="false" customHeight="false" outlineLevel="0" collapsed="false">
      <c r="A40" s="528"/>
      <c r="B40" s="528"/>
      <c r="C40" s="528"/>
      <c r="D40" s="528"/>
      <c r="E40" s="528"/>
      <c r="F40" s="528"/>
      <c r="G40" s="528"/>
      <c r="H40" s="528"/>
    </row>
    <row r="41" customFormat="false" ht="15.4" hidden="false" customHeight="false" outlineLevel="0" collapsed="false">
      <c r="A41" s="528"/>
      <c r="B41" s="528"/>
      <c r="C41" s="528"/>
      <c r="D41" s="528"/>
      <c r="E41" s="528"/>
      <c r="F41" s="528"/>
      <c r="G41" s="528"/>
      <c r="H41" s="528"/>
    </row>
    <row r="42" customFormat="false" ht="15.4" hidden="false" customHeight="false" outlineLevel="0" collapsed="false">
      <c r="A42" s="528"/>
      <c r="B42" s="528"/>
      <c r="C42" s="528"/>
      <c r="D42" s="528"/>
      <c r="E42" s="528"/>
      <c r="F42" s="528"/>
      <c r="G42" s="528"/>
      <c r="H42" s="528"/>
    </row>
    <row r="43" customFormat="false" ht="15.4" hidden="false" customHeight="false" outlineLevel="0" collapsed="false">
      <c r="A43" s="528"/>
      <c r="B43" s="528"/>
      <c r="C43" s="528"/>
      <c r="D43" s="528"/>
      <c r="E43" s="528"/>
      <c r="F43" s="528"/>
      <c r="G43" s="528"/>
      <c r="H43" s="528"/>
    </row>
    <row r="44" customFormat="false" ht="15.4" hidden="false" customHeight="false" outlineLevel="0" collapsed="false">
      <c r="A44" s="528"/>
      <c r="B44" s="528"/>
      <c r="C44" s="528"/>
      <c r="D44" s="528"/>
      <c r="E44" s="528"/>
      <c r="F44" s="528"/>
      <c r="G44" s="528"/>
      <c r="H44" s="528"/>
    </row>
    <row r="45" customFormat="false" ht="15.4" hidden="false" customHeight="false" outlineLevel="0" collapsed="false">
      <c r="A45" s="528"/>
      <c r="B45" s="528"/>
      <c r="C45" s="528"/>
      <c r="D45" s="528"/>
      <c r="E45" s="528"/>
      <c r="F45" s="528"/>
      <c r="G45" s="528"/>
      <c r="H45" s="528"/>
    </row>
    <row r="46" customFormat="false" ht="15.4" hidden="false" customHeight="false" outlineLevel="0" collapsed="false">
      <c r="A46" s="528"/>
      <c r="B46" s="528"/>
      <c r="C46" s="528"/>
      <c r="D46" s="528"/>
      <c r="E46" s="528"/>
      <c r="F46" s="528"/>
      <c r="G46" s="528"/>
      <c r="H46" s="528"/>
    </row>
    <row r="47" customFormat="false" ht="15.4" hidden="false" customHeight="false" outlineLevel="0" collapsed="false">
      <c r="A47" s="528"/>
      <c r="B47" s="528"/>
      <c r="C47" s="528"/>
      <c r="D47" s="528"/>
      <c r="E47" s="528"/>
      <c r="F47" s="528"/>
      <c r="G47" s="528"/>
      <c r="H47" s="528"/>
    </row>
    <row r="48" customFormat="false" ht="15.4" hidden="false" customHeight="false" outlineLevel="0" collapsed="false">
      <c r="A48" s="528"/>
      <c r="B48" s="528"/>
      <c r="C48" s="528"/>
      <c r="D48" s="528"/>
      <c r="E48" s="528"/>
      <c r="F48" s="528"/>
      <c r="G48" s="528"/>
      <c r="H48" s="528"/>
    </row>
    <row r="49" customFormat="false" ht="15.4" hidden="false" customHeight="false" outlineLevel="0" collapsed="false">
      <c r="A49" s="528"/>
      <c r="B49" s="528"/>
      <c r="C49" s="528"/>
      <c r="D49" s="528"/>
      <c r="E49" s="528"/>
      <c r="F49" s="528"/>
      <c r="G49" s="528"/>
      <c r="H49" s="528"/>
    </row>
    <row r="50" customFormat="false" ht="15.4" hidden="false" customHeight="false" outlineLevel="0" collapsed="false">
      <c r="A50" s="528"/>
      <c r="B50" s="528"/>
      <c r="C50" s="528"/>
      <c r="D50" s="528"/>
      <c r="E50" s="528"/>
      <c r="F50" s="528"/>
      <c r="G50" s="528"/>
      <c r="H50" s="528"/>
    </row>
    <row r="51" customFormat="false" ht="15.4" hidden="false" customHeight="false" outlineLevel="0" collapsed="false">
      <c r="A51" s="528"/>
      <c r="B51" s="528"/>
      <c r="C51" s="528"/>
      <c r="D51" s="528"/>
      <c r="E51" s="528"/>
      <c r="F51" s="528"/>
      <c r="G51" s="528"/>
      <c r="H51" s="528"/>
    </row>
    <row r="52" customFormat="false" ht="15.4" hidden="false" customHeight="false" outlineLevel="0" collapsed="false">
      <c r="A52" s="528"/>
      <c r="B52" s="528"/>
      <c r="C52" s="528"/>
      <c r="D52" s="528"/>
      <c r="E52" s="528"/>
      <c r="F52" s="528"/>
      <c r="G52" s="528"/>
      <c r="H52" s="528"/>
    </row>
    <row r="53" customFormat="false" ht="15.4" hidden="false" customHeight="false" outlineLevel="0" collapsed="false">
      <c r="A53" s="528"/>
      <c r="B53" s="528"/>
      <c r="C53" s="528"/>
      <c r="D53" s="528"/>
      <c r="E53" s="528"/>
      <c r="F53" s="528"/>
      <c r="G53" s="528"/>
      <c r="H53" s="528"/>
    </row>
    <row r="54" customFormat="false" ht="15.4" hidden="false" customHeight="false" outlineLevel="0" collapsed="false">
      <c r="A54" s="528"/>
      <c r="B54" s="528"/>
      <c r="C54" s="528"/>
      <c r="D54" s="528"/>
      <c r="E54" s="528"/>
      <c r="F54" s="528"/>
      <c r="G54" s="528"/>
      <c r="H54" s="528"/>
    </row>
    <row r="55" customFormat="false" ht="15.4" hidden="false" customHeight="false" outlineLevel="0" collapsed="false">
      <c r="A55" s="528"/>
      <c r="B55" s="528"/>
      <c r="C55" s="528"/>
      <c r="D55" s="528"/>
      <c r="E55" s="528"/>
      <c r="F55" s="528"/>
      <c r="G55" s="528"/>
      <c r="H55" s="528"/>
    </row>
    <row r="56" customFormat="false" ht="15.4" hidden="false" customHeight="false" outlineLevel="0" collapsed="false">
      <c r="A56" s="528"/>
      <c r="B56" s="528"/>
      <c r="C56" s="528"/>
      <c r="D56" s="528"/>
      <c r="E56" s="528"/>
      <c r="F56" s="528"/>
      <c r="G56" s="528"/>
      <c r="H56" s="528"/>
    </row>
    <row r="57" customFormat="false" ht="15.4" hidden="false" customHeight="false" outlineLevel="0" collapsed="false">
      <c r="A57" s="528"/>
      <c r="B57" s="528"/>
      <c r="C57" s="528"/>
      <c r="D57" s="528"/>
      <c r="E57" s="528"/>
      <c r="F57" s="528"/>
      <c r="G57" s="528"/>
      <c r="H57" s="528"/>
    </row>
    <row r="58" customFormat="false" ht="15.4" hidden="false" customHeight="false" outlineLevel="0" collapsed="false">
      <c r="A58" s="528"/>
      <c r="B58" s="528"/>
      <c r="C58" s="528"/>
      <c r="D58" s="528"/>
      <c r="E58" s="528"/>
      <c r="F58" s="528"/>
      <c r="G58" s="528"/>
      <c r="H58" s="528"/>
      <c r="I58" s="528"/>
    </row>
    <row r="59" customFormat="false" ht="15.4" hidden="false" customHeight="false" outlineLevel="0" collapsed="false">
      <c r="A59" s="528"/>
      <c r="B59" s="528"/>
      <c r="C59" s="528"/>
      <c r="D59" s="528"/>
      <c r="E59" s="528"/>
      <c r="F59" s="528"/>
      <c r="G59" s="528"/>
      <c r="H59" s="528"/>
      <c r="I59" s="528"/>
    </row>
  </sheetData>
  <mergeCells count="6">
    <mergeCell ref="D1:F1"/>
    <mergeCell ref="A2:H2"/>
    <mergeCell ref="A3:H3"/>
    <mergeCell ref="B4:D4"/>
    <mergeCell ref="E4:F4"/>
    <mergeCell ref="B6:H7"/>
  </mergeCells>
  <printOptions headings="false" gridLines="false" gridLinesSet="true" horizontalCentered="true" verticalCentered="false"/>
  <pageMargins left="0.75" right="0.75" top="0.690277777777778" bottom="1" header="0.5" footer="0.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35</oddFooter>
  </headerFooter>
</worksheet>
</file>

<file path=xl/worksheets/sheet30.xml><?xml version="1.0" encoding="utf-8"?>
<worksheet xmlns="http://schemas.openxmlformats.org/spreadsheetml/2006/main" xmlns:r="http://schemas.openxmlformats.org/officeDocument/2006/relationships">
  <sheetPr filterMode="false">
    <tabColor rgb="FF000000"/>
    <pageSetUpPr fitToPage="true"/>
  </sheetPr>
  <dimension ref="A1:H86"/>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selection pane="topLeft" activeCell="E1" activeCellId="0" sqref="E1"/>
    </sheetView>
  </sheetViews>
  <sheetFormatPr defaultRowHeight="15.4" zeroHeight="false" outlineLevelRow="0" outlineLevelCol="0"/>
  <cols>
    <col collapsed="false" customWidth="true" hidden="false" outlineLevel="0" max="1" min="1" style="1" width="4.25"/>
    <col collapsed="false" customWidth="true" hidden="false" outlineLevel="0" max="7" min="2" style="1" width="9"/>
    <col collapsed="false" customWidth="true" hidden="false" outlineLevel="0" max="8" min="8" style="1" width="32.37"/>
    <col collapsed="false" customWidth="true" hidden="false" outlineLevel="0" max="1025" min="9" style="1" width="9"/>
  </cols>
  <sheetData>
    <row r="1" customFormat="false" ht="17.25" hidden="false" customHeight="true" outlineLevel="0" collapsed="false">
      <c r="A1" s="730"/>
      <c r="B1" s="269"/>
      <c r="C1" s="731" t="s">
        <v>68</v>
      </c>
      <c r="D1" s="731"/>
      <c r="E1" s="270" t="s">
        <v>69</v>
      </c>
      <c r="F1" s="270"/>
      <c r="G1" s="270"/>
      <c r="H1" s="271"/>
    </row>
    <row r="2" customFormat="false" ht="17.25" hidden="false" customHeight="true" outlineLevel="0" collapsed="false">
      <c r="A2" s="274" t="s">
        <v>190</v>
      </c>
      <c r="B2" s="274"/>
      <c r="C2" s="274"/>
      <c r="D2" s="274"/>
      <c r="E2" s="274"/>
      <c r="F2" s="274"/>
      <c r="G2" s="274"/>
      <c r="H2" s="274"/>
    </row>
    <row r="3" customFormat="false" ht="33.75" hidden="false" customHeight="true" outlineLevel="0" collapsed="false">
      <c r="A3" s="1230" t="s">
        <v>987</v>
      </c>
      <c r="B3" s="1230"/>
      <c r="C3" s="1230"/>
      <c r="D3" s="1230"/>
      <c r="E3" s="1230"/>
      <c r="F3" s="1230"/>
      <c r="G3" s="1230"/>
      <c r="H3" s="1230"/>
    </row>
    <row r="4" customFormat="false" ht="17.25" hidden="false" customHeight="true" outlineLevel="0" collapsed="false">
      <c r="A4" s="273"/>
      <c r="B4" s="273"/>
      <c r="C4" s="718"/>
      <c r="D4" s="718"/>
      <c r="E4" s="718"/>
      <c r="F4" s="718"/>
      <c r="G4" s="718"/>
      <c r="H4" s="718"/>
    </row>
    <row r="5" customFormat="false" ht="96.75" hidden="false" customHeight="true" outlineLevel="0" collapsed="false">
      <c r="A5" s="89" t="s">
        <v>988</v>
      </c>
      <c r="B5" s="89"/>
      <c r="C5" s="89"/>
      <c r="D5" s="89"/>
      <c r="E5" s="89"/>
      <c r="F5" s="89"/>
      <c r="G5" s="89"/>
      <c r="H5" s="89"/>
    </row>
    <row r="7" customFormat="false" ht="37.5" hidden="false" customHeight="true" outlineLevel="0" collapsed="false">
      <c r="A7" s="53" t="s">
        <v>989</v>
      </c>
      <c r="B7" s="53"/>
      <c r="C7" s="53"/>
      <c r="D7" s="53"/>
      <c r="E7" s="53"/>
      <c r="F7" s="53"/>
      <c r="G7" s="53"/>
      <c r="H7" s="53"/>
    </row>
    <row r="8" customFormat="false" ht="15.4" hidden="false" customHeight="false" outlineLevel="0" collapsed="false">
      <c r="A8" s="1231"/>
      <c r="B8" s="1231"/>
      <c r="C8" s="1231"/>
      <c r="D8" s="1231"/>
      <c r="E8" s="1231"/>
      <c r="F8" s="1231"/>
      <c r="G8" s="1231"/>
      <c r="H8" s="1231"/>
    </row>
    <row r="9" customFormat="false" ht="15.4" hidden="false" customHeight="true" outlineLevel="0" collapsed="false">
      <c r="A9" s="1232" t="s">
        <v>990</v>
      </c>
      <c r="B9" s="1232"/>
      <c r="C9" s="1232"/>
      <c r="D9" s="1232"/>
      <c r="E9" s="1232"/>
      <c r="F9" s="1232"/>
      <c r="G9" s="1232"/>
      <c r="H9" s="1232"/>
    </row>
    <row r="10" customFormat="false" ht="13.5" hidden="false" customHeight="true" outlineLevel="0" collapsed="false">
      <c r="A10" s="53"/>
      <c r="B10" s="53"/>
      <c r="C10" s="53"/>
      <c r="D10" s="53"/>
      <c r="E10" s="53"/>
      <c r="F10" s="53"/>
      <c r="G10" s="53"/>
      <c r="H10" s="53"/>
    </row>
    <row r="11" customFormat="false" ht="33.75" hidden="false" customHeight="true" outlineLevel="0" collapsed="false">
      <c r="A11" s="1232" t="s">
        <v>991</v>
      </c>
      <c r="B11" s="1232"/>
      <c r="C11" s="1232"/>
      <c r="D11" s="1232"/>
      <c r="E11" s="1232"/>
      <c r="F11" s="1232"/>
      <c r="G11" s="1232"/>
      <c r="H11" s="1232"/>
    </row>
    <row r="12" customFormat="false" ht="15.4" hidden="false" customHeight="false" outlineLevel="0" collapsed="false">
      <c r="A12" s="1232"/>
      <c r="B12" s="1232"/>
      <c r="C12" s="1232"/>
      <c r="D12" s="1232"/>
      <c r="E12" s="1232"/>
      <c r="F12" s="1232"/>
      <c r="G12" s="1232"/>
      <c r="H12" s="1232"/>
    </row>
    <row r="13" customFormat="false" ht="42.75" hidden="false" customHeight="true" outlineLevel="0" collapsed="false">
      <c r="A13" s="1232" t="s">
        <v>992</v>
      </c>
      <c r="B13" s="1232"/>
      <c r="C13" s="1232"/>
      <c r="D13" s="1232"/>
      <c r="E13" s="1232"/>
      <c r="F13" s="1232"/>
      <c r="G13" s="1232"/>
      <c r="H13" s="1232"/>
    </row>
    <row r="14" customFormat="false" ht="15.4" hidden="false" customHeight="false" outlineLevel="0" collapsed="false">
      <c r="A14" s="1232"/>
      <c r="B14" s="1232"/>
      <c r="C14" s="1232"/>
      <c r="D14" s="1232"/>
      <c r="E14" s="1232"/>
      <c r="F14" s="1232"/>
      <c r="G14" s="1232"/>
      <c r="H14" s="1232"/>
    </row>
    <row r="15" customFormat="false" ht="48" hidden="false" customHeight="true" outlineLevel="0" collapsed="false">
      <c r="A15" s="1232" t="s">
        <v>993</v>
      </c>
      <c r="B15" s="1232"/>
      <c r="C15" s="1232"/>
      <c r="D15" s="1232"/>
      <c r="E15" s="1232"/>
      <c r="F15" s="1232"/>
      <c r="G15" s="1232"/>
      <c r="H15" s="1232"/>
    </row>
    <row r="16" customFormat="false" ht="15.4" hidden="false" customHeight="false" outlineLevel="0" collapsed="false">
      <c r="A16" s="1232"/>
      <c r="B16" s="1232"/>
      <c r="C16" s="1232"/>
      <c r="D16" s="1232"/>
      <c r="E16" s="1232"/>
      <c r="F16" s="1232"/>
      <c r="G16" s="1232"/>
      <c r="H16" s="1232"/>
    </row>
    <row r="17" customFormat="false" ht="68.25" hidden="false" customHeight="true" outlineLevel="0" collapsed="false">
      <c r="A17" s="89" t="s">
        <v>994</v>
      </c>
      <c r="B17" s="89"/>
      <c r="C17" s="89"/>
      <c r="D17" s="89"/>
      <c r="E17" s="89"/>
      <c r="F17" s="89"/>
      <c r="G17" s="89"/>
      <c r="H17" s="89"/>
    </row>
    <row r="18" customFormat="false" ht="15.4" hidden="false" customHeight="false" outlineLevel="0" collapsed="false">
      <c r="A18" s="89"/>
      <c r="B18" s="89"/>
      <c r="C18" s="89"/>
      <c r="D18" s="89"/>
      <c r="E18" s="89"/>
      <c r="F18" s="89"/>
      <c r="G18" s="89"/>
      <c r="H18" s="89"/>
    </row>
    <row r="38" customFormat="false" ht="9.75" hidden="false" customHeight="true" outlineLevel="0" collapsed="false"/>
    <row r="49" customFormat="false" ht="38.25" hidden="false" customHeight="true" outlineLevel="0" collapsed="false"/>
    <row r="64" customFormat="false" ht="30" hidden="false" customHeight="true" outlineLevel="0" collapsed="false"/>
    <row r="65" customFormat="false" ht="9" hidden="false" customHeight="true" outlineLevel="0" collapsed="false"/>
    <row r="67" customFormat="false" ht="8.25" hidden="false" customHeight="true" outlineLevel="0" collapsed="false"/>
    <row r="69" customFormat="false" ht="51" hidden="false" customHeight="true" outlineLevel="0" collapsed="false"/>
    <row r="70" customFormat="false" ht="9" hidden="false" customHeight="true" outlineLevel="0" collapsed="false"/>
    <row r="72" customFormat="false" ht="8.25" hidden="false" customHeight="true" outlineLevel="0" collapsed="false"/>
    <row r="74" customFormat="false" ht="36.75" hidden="false" customHeight="true" outlineLevel="0" collapsed="false"/>
    <row r="75" customFormat="false" ht="12" hidden="false" customHeight="true" outlineLevel="0" collapsed="false"/>
    <row r="77" customFormat="false" ht="37.5" hidden="false" customHeight="true" outlineLevel="0" collapsed="false"/>
    <row r="80" customFormat="false" ht="33.75" hidden="false" customHeight="true" outlineLevel="0" collapsed="false"/>
    <row r="83" customFormat="false" ht="34.5" hidden="false" customHeight="true" outlineLevel="0" collapsed="false"/>
    <row r="86" customFormat="false" ht="40.5" hidden="false" customHeight="true" outlineLevel="0" collapsed="false"/>
  </sheetData>
  <mergeCells count="16">
    <mergeCell ref="C1:D1"/>
    <mergeCell ref="E1:G1"/>
    <mergeCell ref="A2:H2"/>
    <mergeCell ref="A3:H3"/>
    <mergeCell ref="A5:H5"/>
    <mergeCell ref="A7:H7"/>
    <mergeCell ref="A9:H9"/>
    <mergeCell ref="A10:H10"/>
    <mergeCell ref="A11:H11"/>
    <mergeCell ref="A12:H12"/>
    <mergeCell ref="A13:H13"/>
    <mergeCell ref="A14:H14"/>
    <mergeCell ref="A15:H15"/>
    <mergeCell ref="A16:H16"/>
    <mergeCell ref="A17:H17"/>
    <mergeCell ref="A18:H18"/>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SCHEDULE III-7 CONTRIBUTIONS IN AID OF CONSTRUCTION AND ADVANCES</oddHeader>
    <oddFooter>&amp;RPage 36</oddFooter>
  </headerFooter>
</worksheet>
</file>

<file path=xl/worksheets/sheet31.xml><?xml version="1.0" encoding="utf-8"?>
<worksheet xmlns="http://schemas.openxmlformats.org/spreadsheetml/2006/main" xmlns:r="http://schemas.openxmlformats.org/officeDocument/2006/relationships">
  <sheetPr filterMode="false">
    <tabColor rgb="FFFFFFFF"/>
    <pageSetUpPr fitToPage="true"/>
  </sheetPr>
  <dimension ref="A1:H27"/>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9" activeCellId="0" sqref="J19"/>
    </sheetView>
  </sheetViews>
  <sheetFormatPr defaultRowHeight="15.4" zeroHeight="false" outlineLevelRow="0" outlineLevelCol="0"/>
  <cols>
    <col collapsed="false" customWidth="true" hidden="false" outlineLevel="0" max="1" min="1" style="1" width="6.88"/>
    <col collapsed="false" customWidth="true" hidden="false" outlineLevel="0" max="2" min="2" style="1" width="34.13"/>
    <col collapsed="false" customWidth="true" hidden="false" outlineLevel="0" max="3" min="3" style="1" width="10.25"/>
    <col collapsed="false" customWidth="true" hidden="false" outlineLevel="0" max="4" min="4" style="1" width="13.25"/>
    <col collapsed="false" customWidth="true" hidden="false" outlineLevel="0" max="5" min="5" style="1" width="12.5"/>
    <col collapsed="false" customWidth="true" hidden="false" outlineLevel="0" max="6" min="6" style="1" width="12.75"/>
    <col collapsed="false" customWidth="true" hidden="false" outlineLevel="0" max="7" min="7" style="1" width="10.87"/>
    <col collapsed="false" customWidth="true" hidden="false" outlineLevel="0" max="8" min="8" style="1" width="13.38"/>
    <col collapsed="false" customWidth="true" hidden="false" outlineLevel="0" max="1025" min="9" style="1" width="9"/>
  </cols>
  <sheetData>
    <row r="1" customFormat="false" ht="16.5" hidden="false" customHeight="true" outlineLevel="0" collapsed="false">
      <c r="A1" s="1087"/>
      <c r="B1" s="230" t="s">
        <v>399</v>
      </c>
      <c r="C1" s="469" t="s">
        <v>69</v>
      </c>
      <c r="D1" s="469"/>
      <c r="E1" s="469"/>
      <c r="F1" s="469"/>
      <c r="G1" s="37"/>
      <c r="H1" s="525"/>
    </row>
    <row r="2" customFormat="false" ht="15.4" hidden="false" customHeight="false" outlineLevel="0" collapsed="false">
      <c r="A2" s="232" t="s">
        <v>190</v>
      </c>
      <c r="B2" s="232"/>
      <c r="C2" s="232"/>
      <c r="D2" s="232"/>
      <c r="E2" s="232"/>
      <c r="F2" s="232"/>
      <c r="G2" s="232"/>
      <c r="H2" s="232"/>
    </row>
    <row r="3" customFormat="false" ht="15" hidden="false" customHeight="true" outlineLevel="0" collapsed="false">
      <c r="A3" s="400" t="s">
        <v>995</v>
      </c>
      <c r="B3" s="400"/>
      <c r="C3" s="400"/>
      <c r="D3" s="400"/>
      <c r="E3" s="400"/>
      <c r="F3" s="400"/>
      <c r="G3" s="400"/>
      <c r="H3" s="400"/>
    </row>
    <row r="4" customFormat="false" ht="19.5" hidden="false" customHeight="true" outlineLevel="0" collapsed="false">
      <c r="A4" s="278"/>
      <c r="B4" s="279" t="s">
        <v>996</v>
      </c>
      <c r="C4" s="279"/>
      <c r="D4" s="1260" t="n">
        <v>43830</v>
      </c>
      <c r="E4" s="1260"/>
      <c r="F4" s="612"/>
      <c r="G4" s="36"/>
      <c r="H4" s="121"/>
    </row>
    <row r="6" customFormat="false" ht="15.4" hidden="false" customHeight="false" outlineLevel="0" collapsed="false">
      <c r="A6" s="47" t="s">
        <v>997</v>
      </c>
    </row>
    <row r="7" customFormat="false" ht="13.5" hidden="false" customHeight="true" outlineLevel="0" collapsed="false">
      <c r="A7" s="1261"/>
      <c r="B7" s="127" t="s">
        <v>214</v>
      </c>
      <c r="C7" s="127" t="s">
        <v>215</v>
      </c>
      <c r="D7" s="127" t="s">
        <v>19</v>
      </c>
      <c r="E7" s="127" t="s">
        <v>21</v>
      </c>
      <c r="F7" s="1262" t="s">
        <v>216</v>
      </c>
      <c r="G7" s="1263" t="s">
        <v>349</v>
      </c>
      <c r="H7" s="1264" t="s">
        <v>218</v>
      </c>
    </row>
    <row r="8" customFormat="false" ht="69" hidden="false" customHeight="true" outlineLevel="0" collapsed="false">
      <c r="A8" s="1265" t="s">
        <v>328</v>
      </c>
      <c r="B8" s="1266" t="s">
        <v>998</v>
      </c>
      <c r="C8" s="1267" t="s">
        <v>999</v>
      </c>
      <c r="D8" s="1267" t="s">
        <v>1000</v>
      </c>
      <c r="E8" s="1267" t="s">
        <v>1001</v>
      </c>
      <c r="F8" s="1268" t="s">
        <v>1002</v>
      </c>
      <c r="G8" s="1269" t="s">
        <v>1003</v>
      </c>
      <c r="H8" s="1270" t="s">
        <v>1004</v>
      </c>
    </row>
    <row r="9" customFormat="false" ht="23.25" hidden="false" customHeight="true" outlineLevel="0" collapsed="false">
      <c r="A9" s="1271" t="s">
        <v>454</v>
      </c>
      <c r="B9" s="1272" t="s">
        <v>382</v>
      </c>
      <c r="C9" s="1250"/>
      <c r="D9" s="1250"/>
      <c r="E9" s="1273"/>
      <c r="F9" s="1274"/>
      <c r="G9" s="1275"/>
      <c r="H9" s="1276"/>
    </row>
    <row r="10" customFormat="false" ht="23.25" hidden="false" customHeight="true" outlineLevel="0" collapsed="false">
      <c r="A10" s="1271" t="s">
        <v>455</v>
      </c>
      <c r="B10" s="1277"/>
      <c r="C10" s="1250" t="s">
        <v>84</v>
      </c>
      <c r="D10" s="1250"/>
      <c r="E10" s="1273"/>
      <c r="F10" s="1274"/>
      <c r="G10" s="1275"/>
      <c r="H10" s="1276"/>
    </row>
    <row r="11" customFormat="false" ht="23.25" hidden="false" customHeight="true" outlineLevel="0" collapsed="false">
      <c r="A11" s="1271" t="s">
        <v>456</v>
      </c>
      <c r="B11" s="1277"/>
      <c r="C11" s="1250"/>
      <c r="D11" s="1250"/>
      <c r="E11" s="1250"/>
      <c r="F11" s="1278"/>
      <c r="G11" s="1279"/>
      <c r="H11" s="1280"/>
    </row>
    <row r="12" customFormat="false" ht="23.25" hidden="false" customHeight="true" outlineLevel="0" collapsed="false">
      <c r="A12" s="1271" t="s">
        <v>457</v>
      </c>
      <c r="B12" s="1277"/>
      <c r="C12" s="1250"/>
      <c r="D12" s="1250"/>
      <c r="E12" s="1273"/>
      <c r="F12" s="1274"/>
      <c r="G12" s="1275"/>
      <c r="H12" s="1276"/>
    </row>
    <row r="13" customFormat="false" ht="23.25" hidden="false" customHeight="true" outlineLevel="0" collapsed="false">
      <c r="A13" s="1271" t="s">
        <v>614</v>
      </c>
      <c r="B13" s="1277"/>
      <c r="C13" s="1250"/>
      <c r="D13" s="1250"/>
      <c r="E13" s="1273"/>
      <c r="F13" s="1274"/>
      <c r="G13" s="1275"/>
      <c r="H13" s="1276"/>
    </row>
    <row r="14" customFormat="false" ht="23.25" hidden="false" customHeight="true" outlineLevel="0" collapsed="false">
      <c r="A14" s="1281" t="s">
        <v>615</v>
      </c>
      <c r="B14" s="1282" t="s">
        <v>373</v>
      </c>
      <c r="C14" s="1283"/>
      <c r="D14" s="1284"/>
      <c r="E14" s="1284"/>
      <c r="F14" s="1285"/>
      <c r="G14" s="1286"/>
      <c r="H14" s="1287"/>
    </row>
    <row r="15" customFormat="false" ht="15.4" hidden="false" customHeight="false" outlineLevel="0" collapsed="false">
      <c r="A15" s="55"/>
      <c r="B15" s="1" t="s">
        <v>1005</v>
      </c>
      <c r="C15" s="55"/>
      <c r="D15" s="55"/>
    </row>
    <row r="16" customFormat="false" ht="15.4" hidden="false" customHeight="false" outlineLevel="0" collapsed="false">
      <c r="A16" s="24"/>
      <c r="B16" s="55"/>
      <c r="C16" s="55"/>
      <c r="D16" s="55"/>
    </row>
    <row r="17" customFormat="false" ht="15.4" hidden="false" customHeight="false" outlineLevel="0" collapsed="false">
      <c r="A17" s="47" t="s">
        <v>1006</v>
      </c>
    </row>
    <row r="18" customFormat="false" ht="14.65" hidden="false" customHeight="true" outlineLevel="0" collapsed="false">
      <c r="A18" s="1261"/>
      <c r="B18" s="127" t="s">
        <v>214</v>
      </c>
      <c r="C18" s="127" t="s">
        <v>215</v>
      </c>
      <c r="D18" s="127" t="s">
        <v>19</v>
      </c>
      <c r="E18" s="127" t="s">
        <v>21</v>
      </c>
      <c r="F18" s="127" t="s">
        <v>216</v>
      </c>
      <c r="G18" s="1262" t="s">
        <v>349</v>
      </c>
      <c r="H18" s="1288" t="s">
        <v>218</v>
      </c>
    </row>
    <row r="19" customFormat="false" ht="52.9" hidden="false" customHeight="false" outlineLevel="0" collapsed="false">
      <c r="A19" s="1265" t="s">
        <v>328</v>
      </c>
      <c r="B19" s="817" t="s">
        <v>998</v>
      </c>
      <c r="C19" s="1267" t="s">
        <v>1007</v>
      </c>
      <c r="D19" s="1267" t="s">
        <v>1000</v>
      </c>
      <c r="E19" s="1267" t="s">
        <v>1008</v>
      </c>
      <c r="F19" s="1267" t="s">
        <v>1009</v>
      </c>
      <c r="G19" s="1268" t="s">
        <v>1010</v>
      </c>
      <c r="H19" s="1289" t="s">
        <v>1011</v>
      </c>
    </row>
    <row r="20" customFormat="false" ht="30" hidden="false" customHeight="true" outlineLevel="0" collapsed="false">
      <c r="A20" s="1271" t="s">
        <v>454</v>
      </c>
      <c r="B20" s="1250"/>
      <c r="C20" s="1250"/>
      <c r="D20" s="1250"/>
      <c r="E20" s="1273"/>
      <c r="F20" s="1273"/>
      <c r="G20" s="1274"/>
      <c r="H20" s="1290"/>
    </row>
    <row r="21" customFormat="false" ht="30" hidden="false" customHeight="true" outlineLevel="0" collapsed="false">
      <c r="A21" s="1271" t="s">
        <v>455</v>
      </c>
      <c r="B21" s="1250"/>
      <c r="C21" s="1250"/>
      <c r="D21" s="1250"/>
      <c r="E21" s="1273"/>
      <c r="F21" s="1273"/>
      <c r="G21" s="1274"/>
      <c r="H21" s="1290"/>
    </row>
    <row r="22" customFormat="false" ht="30" hidden="false" customHeight="true" outlineLevel="0" collapsed="false">
      <c r="A22" s="1271" t="s">
        <v>456</v>
      </c>
      <c r="B22" s="1250"/>
      <c r="C22" s="1250"/>
      <c r="D22" s="1250"/>
      <c r="E22" s="1250"/>
      <c r="F22" s="1250"/>
      <c r="G22" s="1278" t="s">
        <v>84</v>
      </c>
      <c r="H22" s="1291"/>
    </row>
    <row r="23" customFormat="false" ht="30" hidden="false" customHeight="true" outlineLevel="0" collapsed="false">
      <c r="A23" s="1271" t="s">
        <v>457</v>
      </c>
      <c r="B23" s="1250"/>
      <c r="C23" s="1250"/>
      <c r="D23" s="1250"/>
      <c r="E23" s="1273"/>
      <c r="F23" s="1273"/>
      <c r="G23" s="1274"/>
      <c r="H23" s="1290"/>
    </row>
    <row r="24" customFormat="false" ht="30" hidden="false" customHeight="true" outlineLevel="0" collapsed="false">
      <c r="A24" s="1292" t="s">
        <v>614</v>
      </c>
      <c r="B24" s="1293"/>
      <c r="C24" s="1293"/>
      <c r="D24" s="1293"/>
      <c r="E24" s="1294"/>
      <c r="F24" s="1294"/>
      <c r="G24" s="1295"/>
      <c r="H24" s="1296"/>
    </row>
    <row r="25" customFormat="false" ht="30" hidden="false" customHeight="true" outlineLevel="0" collapsed="false">
      <c r="A25" s="1297" t="s">
        <v>615</v>
      </c>
      <c r="B25" s="1298" t="s">
        <v>373</v>
      </c>
      <c r="C25" s="1299"/>
      <c r="D25" s="1300"/>
      <c r="E25" s="1300"/>
      <c r="F25" s="1300"/>
      <c r="G25" s="1301"/>
      <c r="H25" s="1302"/>
    </row>
    <row r="26" customFormat="false" ht="15.4" hidden="false" customHeight="false" outlineLevel="0" collapsed="false">
      <c r="A26" s="807"/>
      <c r="B26" s="1" t="s">
        <v>1012</v>
      </c>
    </row>
    <row r="27" customFormat="false" ht="15.4" hidden="false" customHeight="false" outlineLevel="0" collapsed="false">
      <c r="A27" s="807"/>
    </row>
  </sheetData>
  <mergeCells count="5">
    <mergeCell ref="C1:E1"/>
    <mergeCell ref="A2:H2"/>
    <mergeCell ref="A3:H3"/>
    <mergeCell ref="B4:C4"/>
    <mergeCell ref="D4:E4"/>
  </mergeCells>
  <printOptions headings="false" gridLines="false" gridLinesSet="true" horizontalCentered="true" verticalCentered="false"/>
  <pageMargins left="0.509722222222222" right="0.75"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37</oddFooter>
  </headerFooter>
</worksheet>
</file>

<file path=xl/worksheets/sheet32.xml><?xml version="1.0" encoding="utf-8"?>
<worksheet xmlns="http://schemas.openxmlformats.org/spreadsheetml/2006/main" xmlns:r="http://schemas.openxmlformats.org/officeDocument/2006/relationships">
  <sheetPr filterMode="false">
    <tabColor rgb="FF000000"/>
    <pageSetUpPr fitToPage="true"/>
  </sheetPr>
  <dimension ref="A1:Q1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N28" activeCellId="0" sqref="N28"/>
    </sheetView>
  </sheetViews>
  <sheetFormatPr defaultRowHeight="15.4" zeroHeight="false" outlineLevelRow="0" outlineLevelCol="0"/>
  <cols>
    <col collapsed="false" customWidth="true" hidden="false" outlineLevel="0" max="9" min="1" style="1" width="9"/>
    <col collapsed="false" customWidth="true" hidden="false" outlineLevel="0" max="10" min="10" style="1" width="9.75"/>
    <col collapsed="false" customWidth="true" hidden="false" outlineLevel="0" max="1025" min="11" style="1" width="9"/>
  </cols>
  <sheetData>
    <row r="1" customFormat="false" ht="17.25" hidden="false" customHeight="true" outlineLevel="0" collapsed="false">
      <c r="A1" s="1303"/>
      <c r="B1" s="713"/>
      <c r="C1" s="1304" t="s">
        <v>399</v>
      </c>
      <c r="D1" s="1304"/>
      <c r="E1" s="1305" t="s">
        <v>69</v>
      </c>
      <c r="F1" s="1305"/>
      <c r="G1" s="1305"/>
      <c r="H1" s="1305"/>
      <c r="I1" s="713"/>
      <c r="J1" s="1306"/>
    </row>
    <row r="2" customFormat="false" ht="17.25" hidden="false" customHeight="true" outlineLevel="0" collapsed="false">
      <c r="A2" s="716" t="s">
        <v>190</v>
      </c>
      <c r="B2" s="716"/>
      <c r="C2" s="716"/>
      <c r="D2" s="716"/>
      <c r="E2" s="716"/>
      <c r="F2" s="716"/>
      <c r="G2" s="716"/>
      <c r="H2" s="716"/>
      <c r="I2" s="716"/>
      <c r="J2" s="716"/>
    </row>
    <row r="3" customFormat="false" ht="17.25" hidden="false" customHeight="true" outlineLevel="0" collapsed="false">
      <c r="A3" s="1307" t="s">
        <v>1013</v>
      </c>
      <c r="B3" s="1307"/>
      <c r="C3" s="1307"/>
      <c r="D3" s="1307"/>
      <c r="E3" s="1307"/>
      <c r="F3" s="1307"/>
      <c r="G3" s="1307"/>
      <c r="H3" s="1307"/>
      <c r="I3" s="1307"/>
      <c r="J3" s="1307"/>
    </row>
    <row r="4" customFormat="false" ht="17.25" hidden="false" customHeight="true" outlineLevel="0" collapsed="false">
      <c r="A4" s="724"/>
      <c r="B4" s="726"/>
      <c r="C4" s="726"/>
      <c r="D4" s="726"/>
      <c r="E4" s="726"/>
      <c r="F4" s="726"/>
      <c r="G4" s="726"/>
      <c r="H4" s="726"/>
      <c r="I4" s="726"/>
      <c r="J4" s="726"/>
    </row>
    <row r="5" customFormat="false" ht="17.25" hidden="false" customHeight="false" outlineLevel="0" collapsed="false">
      <c r="A5" s="723" t="s">
        <v>1014</v>
      </c>
      <c r="B5" s="726"/>
      <c r="C5" s="726"/>
      <c r="D5" s="726"/>
      <c r="E5" s="726"/>
      <c r="F5" s="726"/>
      <c r="G5" s="726"/>
      <c r="H5" s="726"/>
      <c r="I5" s="726"/>
      <c r="J5" s="726"/>
    </row>
    <row r="6" customFormat="false" ht="17.65" hidden="false" customHeight="false" outlineLevel="0" collapsed="false">
      <c r="A6" s="724"/>
      <c r="B6" s="726"/>
      <c r="C6" s="726"/>
      <c r="D6" s="726"/>
      <c r="E6" s="726"/>
      <c r="F6" s="726"/>
      <c r="G6" s="726"/>
      <c r="H6" s="726"/>
      <c r="I6" s="726"/>
      <c r="J6" s="726"/>
    </row>
    <row r="7" customFormat="false" ht="15.4" hidden="false" customHeight="false" outlineLevel="0" collapsed="false">
      <c r="A7" s="1137" t="s">
        <v>1015</v>
      </c>
      <c r="B7" s="726"/>
      <c r="C7" s="726"/>
      <c r="D7" s="726"/>
      <c r="E7" s="726"/>
      <c r="F7" s="726"/>
      <c r="G7" s="726"/>
      <c r="H7" s="726"/>
      <c r="I7" s="726"/>
      <c r="J7" s="726"/>
    </row>
    <row r="8" customFormat="false" ht="17.65" hidden="false" customHeight="false" outlineLevel="0" collapsed="false">
      <c r="A8" s="724"/>
      <c r="B8" s="726"/>
      <c r="C8" s="726"/>
      <c r="D8" s="726"/>
      <c r="E8" s="726"/>
      <c r="F8" s="726"/>
      <c r="G8" s="726"/>
      <c r="H8" s="726"/>
      <c r="I8" s="726"/>
      <c r="J8" s="726"/>
    </row>
    <row r="9" customFormat="false" ht="16.5" hidden="false" customHeight="true" outlineLevel="0" collapsed="false">
      <c r="A9" s="1308" t="s">
        <v>1016</v>
      </c>
      <c r="B9" s="726"/>
      <c r="C9" s="726"/>
      <c r="D9" s="726"/>
      <c r="E9" s="726"/>
      <c r="F9" s="726"/>
      <c r="G9" s="726"/>
      <c r="H9" s="726"/>
      <c r="I9" s="726"/>
      <c r="J9" s="726"/>
    </row>
    <row r="10" customFormat="false" ht="15.4" hidden="false" customHeight="false" outlineLevel="0" collapsed="false">
      <c r="A10" s="1309" t="s">
        <v>1017</v>
      </c>
    </row>
    <row r="11" customFormat="false" ht="88.5" hidden="false" customHeight="true" outlineLevel="0" collapsed="false">
      <c r="A11" s="391" t="s">
        <v>1018</v>
      </c>
      <c r="B11" s="391"/>
      <c r="C11" s="391"/>
      <c r="D11" s="391"/>
      <c r="E11" s="391"/>
      <c r="F11" s="391"/>
      <c r="G11" s="391"/>
      <c r="H11" s="391"/>
      <c r="I11" s="391"/>
      <c r="J11" s="391"/>
      <c r="K11" s="1159"/>
      <c r="L11" s="1159"/>
      <c r="M11" s="1159"/>
      <c r="N11" s="1159"/>
      <c r="O11" s="1159"/>
      <c r="P11" s="1159"/>
      <c r="Q11" s="1159"/>
    </row>
    <row r="12" customFormat="false" ht="15.4" hidden="false" customHeight="false" outlineLevel="0" collapsed="false">
      <c r="A12" s="1310"/>
      <c r="B12" s="1310"/>
      <c r="C12" s="1310"/>
      <c r="D12" s="1310"/>
      <c r="E12" s="1310"/>
      <c r="F12" s="1310"/>
      <c r="G12" s="1310"/>
      <c r="H12" s="1310"/>
      <c r="I12" s="1310"/>
      <c r="J12" s="1310"/>
      <c r="K12" s="1310"/>
      <c r="L12" s="1310"/>
      <c r="M12" s="1310"/>
      <c r="N12" s="1310"/>
      <c r="O12" s="1310"/>
      <c r="P12" s="1310"/>
      <c r="Q12" s="1310"/>
    </row>
    <row r="13" customFormat="false" ht="15.4" hidden="false" customHeight="false" outlineLevel="0" collapsed="false">
      <c r="A13" s="1309" t="s">
        <v>1019</v>
      </c>
    </row>
    <row r="14" customFormat="false" ht="59.25" hidden="false" customHeight="true" outlineLevel="0" collapsed="false">
      <c r="A14" s="391" t="s">
        <v>1020</v>
      </c>
      <c r="B14" s="391"/>
      <c r="C14" s="391"/>
      <c r="D14" s="391"/>
      <c r="E14" s="391"/>
      <c r="F14" s="391"/>
      <c r="G14" s="391"/>
      <c r="H14" s="391"/>
      <c r="I14" s="391"/>
      <c r="J14" s="391"/>
      <c r="K14" s="1159"/>
      <c r="L14" s="1159"/>
      <c r="M14" s="1159"/>
      <c r="N14" s="1159"/>
      <c r="O14" s="1159"/>
      <c r="P14" s="1159"/>
      <c r="Q14" s="1159"/>
    </row>
  </sheetData>
  <mergeCells count="6">
    <mergeCell ref="C1:D1"/>
    <mergeCell ref="E1:H1"/>
    <mergeCell ref="A2:J2"/>
    <mergeCell ref="A3:J3"/>
    <mergeCell ref="A11:J11"/>
    <mergeCell ref="A14:J14"/>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SECTION IV OTHER TAX</oddHeader>
    <oddFooter>&amp;RPage 38</oddFooter>
  </headerFooter>
</worksheet>
</file>

<file path=xl/worksheets/sheet33.xml><?xml version="1.0" encoding="utf-8"?>
<worksheet xmlns="http://schemas.openxmlformats.org/spreadsheetml/2006/main" xmlns:r="http://schemas.openxmlformats.org/officeDocument/2006/relationships">
  <sheetPr filterMode="false">
    <tabColor rgb="FFFFFFFF"/>
    <pageSetUpPr fitToPage="true"/>
  </sheetPr>
  <dimension ref="B1:M45"/>
  <sheetViews>
    <sheetView showFormulas="false" showGridLines="true" showRowColHeaders="true" showZeros="true" rightToLeft="false" tabSelected="false" showOutlineSymbols="true" defaultGridColor="true" view="normal" topLeftCell="A19" colorId="64" zoomScale="70" zoomScaleNormal="70" zoomScalePageLayoutView="100" workbookViewId="0">
      <selection pane="topLeft" activeCell="H53" activeCellId="0" sqref="H53"/>
    </sheetView>
  </sheetViews>
  <sheetFormatPr defaultRowHeight="15.4" zeroHeight="false" outlineLevelRow="0" outlineLevelCol="0"/>
  <cols>
    <col collapsed="false" customWidth="true" hidden="false" outlineLevel="0" max="1" min="1" style="1" width="2.5"/>
    <col collapsed="false" customWidth="true" hidden="false" outlineLevel="0" max="2" min="2" style="1" width="6.88"/>
    <col collapsed="false" customWidth="true" hidden="false" outlineLevel="0" max="3" min="3" style="1" width="23.63"/>
    <col collapsed="false" customWidth="true" hidden="false" outlineLevel="0" max="4" min="4" style="1" width="20.25"/>
    <col collapsed="false" customWidth="true" hidden="false" outlineLevel="0" max="5" min="5" style="1" width="13.75"/>
    <col collapsed="false" customWidth="true" hidden="false" outlineLevel="0" max="6" min="6" style="1" width="17"/>
    <col collapsed="false" customWidth="true" hidden="false" outlineLevel="0" max="8" min="7" style="1" width="7"/>
    <col collapsed="false" customWidth="true" hidden="false" outlineLevel="0" max="9" min="9" style="1" width="21.5"/>
    <col collapsed="false" customWidth="true" hidden="false" outlineLevel="0" max="1025" min="10" style="1" width="9"/>
  </cols>
  <sheetData>
    <row r="1" customFormat="false" ht="15.4" hidden="false" customHeight="false" outlineLevel="0" collapsed="false">
      <c r="B1" s="397"/>
      <c r="C1" s="524"/>
      <c r="D1" s="469" t="s">
        <v>69</v>
      </c>
      <c r="E1" s="469"/>
      <c r="F1" s="469"/>
      <c r="G1" s="469"/>
      <c r="H1" s="469"/>
      <c r="I1" s="471"/>
    </row>
    <row r="2" customFormat="false" ht="15.4" hidden="false" customHeight="false" outlineLevel="0" collapsed="false">
      <c r="B2" s="232" t="s">
        <v>190</v>
      </c>
      <c r="C2" s="232"/>
      <c r="D2" s="232"/>
      <c r="E2" s="232"/>
      <c r="F2" s="232"/>
      <c r="G2" s="232"/>
      <c r="H2" s="232"/>
      <c r="I2" s="232"/>
    </row>
    <row r="3" customFormat="false" ht="15" hidden="false" customHeight="true" outlineLevel="0" collapsed="false">
      <c r="B3" s="400" t="s">
        <v>1021</v>
      </c>
      <c r="C3" s="400"/>
      <c r="D3" s="400"/>
      <c r="E3" s="400"/>
      <c r="F3" s="400"/>
      <c r="G3" s="400"/>
      <c r="H3" s="400"/>
      <c r="I3" s="400"/>
    </row>
    <row r="4" customFormat="false" ht="17.25" hidden="false" customHeight="true" outlineLevel="0" collapsed="false">
      <c r="B4" s="278"/>
      <c r="C4" s="1311" t="n">
        <v>43830</v>
      </c>
      <c r="D4" s="1311"/>
      <c r="E4" s="1311"/>
      <c r="F4" s="1311"/>
      <c r="G4" s="1311"/>
      <c r="H4" s="1311"/>
      <c r="I4" s="1311"/>
    </row>
    <row r="6" customFormat="false" ht="16.5" hidden="false" customHeight="false" outlineLevel="0" collapsed="false">
      <c r="B6" s="616" t="s">
        <v>1022</v>
      </c>
    </row>
    <row r="7" customFormat="false" ht="15.4" hidden="false" customHeight="false" outlineLevel="0" collapsed="false">
      <c r="B7" s="1312" t="s">
        <v>214</v>
      </c>
      <c r="C7" s="127" t="s">
        <v>215</v>
      </c>
      <c r="D7" s="127"/>
      <c r="E7" s="406" t="s">
        <v>19</v>
      </c>
      <c r="F7" s="1262" t="s">
        <v>21</v>
      </c>
      <c r="G7" s="1262"/>
      <c r="H7" s="123" t="s">
        <v>216</v>
      </c>
      <c r="I7" s="123"/>
    </row>
    <row r="8" customFormat="false" ht="15.4" hidden="false" customHeight="false" outlineLevel="0" collapsed="false">
      <c r="B8" s="1313" t="s">
        <v>352</v>
      </c>
      <c r="C8" s="1314" t="s">
        <v>435</v>
      </c>
      <c r="D8" s="1314"/>
      <c r="E8" s="1315" t="s">
        <v>1023</v>
      </c>
      <c r="F8" s="1314" t="s">
        <v>149</v>
      </c>
      <c r="G8" s="1314"/>
      <c r="H8" s="1316" t="s">
        <v>405</v>
      </c>
      <c r="I8" s="1316"/>
    </row>
    <row r="9" customFormat="false" ht="15.4" hidden="false" customHeight="false" outlineLevel="0" collapsed="false">
      <c r="B9" s="301" t="s">
        <v>357</v>
      </c>
      <c r="C9" s="1314"/>
      <c r="D9" s="1314"/>
      <c r="E9" s="1315"/>
      <c r="F9" s="1315"/>
      <c r="G9" s="1314"/>
      <c r="H9" s="1316"/>
      <c r="I9" s="1316"/>
    </row>
    <row r="10" customFormat="false" ht="30.75" hidden="false" customHeight="true" outlineLevel="0" collapsed="false">
      <c r="B10" s="1317" t="n">
        <v>1</v>
      </c>
      <c r="C10" s="1318" t="s">
        <v>1024</v>
      </c>
      <c r="D10" s="1318"/>
      <c r="E10" s="1319" t="n">
        <f aca="false">'SCHEDULE III-3(a) RECONCIL'!E20</f>
        <v>170535</v>
      </c>
      <c r="F10" s="1320"/>
      <c r="G10" s="1320"/>
      <c r="H10" s="1321" t="s">
        <v>1025</v>
      </c>
      <c r="I10" s="1321"/>
    </row>
    <row r="11" customFormat="false" ht="30.75" hidden="false" customHeight="true" outlineLevel="0" collapsed="false">
      <c r="B11" s="1322" t="s">
        <v>440</v>
      </c>
      <c r="C11" s="1318" t="s">
        <v>1026</v>
      </c>
      <c r="D11" s="1318"/>
      <c r="E11" s="1323" t="n">
        <f aca="false">'SCHEDULE III-3(a) RECONCIL'!D31</f>
        <v>0</v>
      </c>
      <c r="F11" s="1320"/>
      <c r="G11" s="1320"/>
      <c r="H11" s="1321" t="s">
        <v>1027</v>
      </c>
      <c r="I11" s="1321"/>
    </row>
    <row r="12" customFormat="false" ht="30.75" hidden="false" customHeight="true" outlineLevel="0" collapsed="false">
      <c r="B12" s="1322" t="s">
        <v>413</v>
      </c>
      <c r="C12" s="1318" t="s">
        <v>1028</v>
      </c>
      <c r="D12" s="1318"/>
      <c r="E12" s="1324" t="n">
        <f aca="false">E10-E11</f>
        <v>170535</v>
      </c>
      <c r="F12" s="1320"/>
      <c r="G12" s="1320"/>
      <c r="H12" s="1321" t="s">
        <v>1029</v>
      </c>
      <c r="I12" s="1321"/>
    </row>
    <row r="13" customFormat="false" ht="36" hidden="false" customHeight="true" outlineLevel="0" collapsed="false">
      <c r="B13" s="1325" t="s">
        <v>417</v>
      </c>
      <c r="C13" s="1318" t="s">
        <v>1030</v>
      </c>
      <c r="D13" s="1318"/>
      <c r="E13" s="1326"/>
      <c r="F13" s="1327" t="n">
        <v>6688.06</v>
      </c>
      <c r="G13" s="1327"/>
      <c r="H13" s="1328" t="s">
        <v>1031</v>
      </c>
      <c r="I13" s="1328"/>
    </row>
    <row r="14" customFormat="false" ht="36" hidden="false" customHeight="true" outlineLevel="0" collapsed="false">
      <c r="B14" s="1329" t="s">
        <v>420</v>
      </c>
      <c r="C14" s="1318" t="s">
        <v>1032</v>
      </c>
      <c r="D14" s="1318"/>
      <c r="E14" s="1330"/>
      <c r="F14" s="1331" t="n">
        <f aca="false">'SCHEDULE III-3(a) RECONCIL'!E9</f>
        <v>170182</v>
      </c>
      <c r="G14" s="1331"/>
      <c r="H14" s="1332" t="s">
        <v>1033</v>
      </c>
      <c r="I14" s="1332"/>
    </row>
    <row r="15" customFormat="false" ht="30.75" hidden="false" customHeight="true" outlineLevel="0" collapsed="false">
      <c r="B15" s="1329" t="s">
        <v>422</v>
      </c>
      <c r="C15" s="1318" t="s">
        <v>1034</v>
      </c>
      <c r="D15" s="1318"/>
      <c r="E15" s="1330"/>
      <c r="F15" s="1333" t="n">
        <f aca="false">(F13/F14)</f>
        <v>0.0392994558766497</v>
      </c>
      <c r="G15" s="1333"/>
      <c r="H15" s="1334" t="s">
        <v>1035</v>
      </c>
      <c r="I15" s="1334"/>
      <c r="J15" s="1335"/>
      <c r="K15" s="1335"/>
      <c r="L15" s="1335"/>
      <c r="M15" s="1335"/>
    </row>
    <row r="16" customFormat="false" ht="30.75" hidden="false" customHeight="true" outlineLevel="0" collapsed="false">
      <c r="B16" s="1336" t="s">
        <v>425</v>
      </c>
      <c r="C16" s="1337" t="s">
        <v>1036</v>
      </c>
      <c r="D16" s="1337"/>
      <c r="E16" s="1326"/>
      <c r="F16" s="1338" t="n">
        <f aca="false">(E12*F15)</f>
        <v>6701.93270792446</v>
      </c>
      <c r="G16" s="1338"/>
      <c r="H16" s="1339" t="s">
        <v>1037</v>
      </c>
      <c r="I16" s="1339"/>
    </row>
    <row r="17" customFormat="false" ht="30.75" hidden="false" customHeight="true" outlineLevel="0" collapsed="false">
      <c r="B17" s="1340" t="s">
        <v>1038</v>
      </c>
      <c r="C17" s="1341" t="s">
        <v>1039</v>
      </c>
      <c r="D17" s="1341"/>
      <c r="E17" s="1342"/>
      <c r="F17" s="1343" t="n">
        <f aca="false">F13+F16</f>
        <v>13389.9927079245</v>
      </c>
      <c r="G17" s="1343"/>
      <c r="H17" s="1344" t="s">
        <v>1040</v>
      </c>
      <c r="I17" s="1344"/>
    </row>
    <row r="18" customFormat="false" ht="15.4" hidden="false" customHeight="false" outlineLevel="0" collapsed="false">
      <c r="B18" s="1345"/>
      <c r="C18" s="1235"/>
      <c r="D18" s="1235"/>
      <c r="E18" s="1235"/>
      <c r="F18" s="1235"/>
      <c r="G18" s="1235"/>
      <c r="H18" s="1235"/>
      <c r="I18" s="1235"/>
    </row>
    <row r="19" customFormat="false" ht="15.4" hidden="false" customHeight="false" outlineLevel="0" collapsed="false">
      <c r="B19" s="1346" t="s">
        <v>1041</v>
      </c>
      <c r="G19" s="24"/>
      <c r="I19" s="1" t="s">
        <v>382</v>
      </c>
    </row>
    <row r="20" customFormat="false" ht="15.4" hidden="false" customHeight="false" outlineLevel="0" collapsed="false">
      <c r="B20" s="1347" t="s">
        <v>214</v>
      </c>
      <c r="C20" s="1348" t="s">
        <v>215</v>
      </c>
      <c r="D20" s="637" t="s">
        <v>19</v>
      </c>
      <c r="E20" s="1348" t="s">
        <v>21</v>
      </c>
      <c r="F20" s="637" t="s">
        <v>216</v>
      </c>
      <c r="G20" s="1348" t="s">
        <v>349</v>
      </c>
      <c r="H20" s="1348"/>
      <c r="I20" s="759" t="s">
        <v>218</v>
      </c>
    </row>
    <row r="21" customFormat="false" ht="15.4" hidden="false" customHeight="false" outlineLevel="0" collapsed="false">
      <c r="B21" s="1349" t="s">
        <v>1042</v>
      </c>
      <c r="C21" s="1350" t="s">
        <v>1043</v>
      </c>
      <c r="D21" s="1351" t="s">
        <v>1044</v>
      </c>
      <c r="E21" s="1351" t="s">
        <v>1045</v>
      </c>
      <c r="F21" s="1351" t="s">
        <v>1046</v>
      </c>
      <c r="G21" s="1350" t="s">
        <v>405</v>
      </c>
      <c r="H21" s="1350"/>
      <c r="I21" s="1352" t="s">
        <v>1045</v>
      </c>
    </row>
    <row r="22" customFormat="false" ht="15.4" hidden="false" customHeight="false" outlineLevel="0" collapsed="false">
      <c r="B22" s="1353" t="s">
        <v>1047</v>
      </c>
      <c r="C22" s="1350"/>
      <c r="D22" s="1351" t="s">
        <v>1048</v>
      </c>
      <c r="E22" s="1351" t="s">
        <v>672</v>
      </c>
      <c r="F22" s="1351" t="s">
        <v>1049</v>
      </c>
      <c r="G22" s="1350"/>
      <c r="H22" s="1350"/>
      <c r="I22" s="1352"/>
    </row>
    <row r="23" customFormat="false" ht="15.4" hidden="false" customHeight="false" outlineLevel="0" collapsed="false">
      <c r="B23" s="301"/>
      <c r="C23" s="412"/>
      <c r="D23" s="412"/>
      <c r="E23" s="412"/>
      <c r="F23" s="412"/>
      <c r="G23" s="1351" t="s">
        <v>1050</v>
      </c>
      <c r="H23" s="1351"/>
      <c r="I23" s="1351" t="s">
        <v>1051</v>
      </c>
    </row>
    <row r="24" customFormat="false" ht="15.4" hidden="false" customHeight="false" outlineLevel="0" collapsed="false">
      <c r="B24" s="748" t="s">
        <v>1052</v>
      </c>
      <c r="C24" s="1354" t="s">
        <v>1053</v>
      </c>
      <c r="D24" s="1351" t="s">
        <v>1054</v>
      </c>
      <c r="E24" s="1355" t="n">
        <v>0.062</v>
      </c>
      <c r="F24" s="1356"/>
      <c r="G24" s="1351" t="s">
        <v>1055</v>
      </c>
      <c r="H24" s="1351"/>
      <c r="I24" s="1327" t="n">
        <f aca="false">F24*E24</f>
        <v>0</v>
      </c>
    </row>
    <row r="25" customFormat="false" ht="15.4" hidden="false" customHeight="false" outlineLevel="0" collapsed="false">
      <c r="B25" s="748" t="s">
        <v>374</v>
      </c>
      <c r="C25" s="1354" t="s">
        <v>1056</v>
      </c>
      <c r="D25" s="1351" t="s">
        <v>1054</v>
      </c>
      <c r="E25" s="1355" t="n">
        <v>0.0145</v>
      </c>
      <c r="F25" s="1356"/>
      <c r="G25" s="1351" t="s">
        <v>1057</v>
      </c>
      <c r="H25" s="1351"/>
      <c r="I25" s="1327" t="n">
        <f aca="false">F25*E25</f>
        <v>0</v>
      </c>
    </row>
    <row r="26" customFormat="false" ht="26.25" hidden="false" customHeight="false" outlineLevel="0" collapsed="false">
      <c r="B26" s="1357" t="n">
        <v>11</v>
      </c>
      <c r="C26" s="1358" t="s">
        <v>1058</v>
      </c>
      <c r="D26" s="1351" t="s">
        <v>1054</v>
      </c>
      <c r="E26" s="1359" t="s">
        <v>1059</v>
      </c>
      <c r="F26" s="1273"/>
      <c r="G26" s="1351"/>
      <c r="H26" s="1351"/>
      <c r="I26" s="1327" t="n">
        <v>0</v>
      </c>
    </row>
    <row r="27" customFormat="false" ht="15.4" hidden="false" customHeight="false" outlineLevel="0" collapsed="false">
      <c r="B27" s="1360" t="s">
        <v>1060</v>
      </c>
      <c r="C27" s="1354" t="s">
        <v>1061</v>
      </c>
      <c r="D27" s="1351" t="s">
        <v>1054</v>
      </c>
      <c r="E27" s="1361" t="n">
        <v>0.06</v>
      </c>
      <c r="F27" s="1356"/>
      <c r="G27" s="1351" t="s">
        <v>1062</v>
      </c>
      <c r="H27" s="1351"/>
      <c r="I27" s="1327" t="n">
        <f aca="false">F27*E27</f>
        <v>0</v>
      </c>
    </row>
    <row r="28" customFormat="false" ht="15.4" hidden="false" customHeight="false" outlineLevel="0" collapsed="false">
      <c r="B28" s="748" t="s">
        <v>781</v>
      </c>
      <c r="C28" s="1354" t="s">
        <v>1063</v>
      </c>
      <c r="D28" s="1351" t="s">
        <v>1054</v>
      </c>
      <c r="E28" s="1361" t="n">
        <v>0.046</v>
      </c>
      <c r="F28" s="1356"/>
      <c r="G28" s="1351" t="s">
        <v>1064</v>
      </c>
      <c r="H28" s="1351"/>
      <c r="I28" s="1327" t="n">
        <f aca="false">F28*E28</f>
        <v>0</v>
      </c>
    </row>
    <row r="29" customFormat="false" ht="26.65" hidden="false" customHeight="false" outlineLevel="0" collapsed="false">
      <c r="B29" s="748" t="s">
        <v>1065</v>
      </c>
      <c r="C29" s="413" t="s">
        <v>1066</v>
      </c>
      <c r="D29" s="412"/>
      <c r="E29" s="412"/>
      <c r="F29" s="1273"/>
      <c r="G29" s="412"/>
      <c r="H29" s="412"/>
      <c r="I29" s="1327" t="n">
        <f aca="false">SUM(I24:I28)</f>
        <v>0</v>
      </c>
    </row>
    <row r="30" customFormat="false" ht="20.25" hidden="false" customHeight="true" outlineLevel="0" collapsed="false">
      <c r="B30" s="1362" t="s">
        <v>1067</v>
      </c>
      <c r="C30" s="412" t="s">
        <v>1068</v>
      </c>
      <c r="D30" s="1363" t="s">
        <v>1069</v>
      </c>
      <c r="E30" s="1359" t="s">
        <v>1059</v>
      </c>
      <c r="F30" s="1273"/>
      <c r="G30" s="412"/>
      <c r="H30" s="412"/>
      <c r="I30" s="1364"/>
    </row>
    <row r="31" customFormat="false" ht="20.25" hidden="false" customHeight="true" outlineLevel="0" collapsed="false">
      <c r="B31" s="1360" t="s">
        <v>1070</v>
      </c>
      <c r="C31" s="412" t="s">
        <v>1071</v>
      </c>
      <c r="D31" s="412" t="s">
        <v>1072</v>
      </c>
      <c r="E31" s="412"/>
      <c r="F31" s="1365"/>
      <c r="G31" s="412"/>
      <c r="H31" s="412"/>
      <c r="I31" s="1364"/>
    </row>
    <row r="32" customFormat="false" ht="20.25" hidden="false" customHeight="true" outlineLevel="0" collapsed="false">
      <c r="B32" s="1366" t="s">
        <v>1073</v>
      </c>
      <c r="C32" s="412" t="s">
        <v>1074</v>
      </c>
      <c r="D32" s="412"/>
      <c r="E32" s="412"/>
      <c r="F32" s="412" t="s">
        <v>1075</v>
      </c>
      <c r="G32" s="412"/>
      <c r="H32" s="412"/>
      <c r="I32" s="1364" t="s">
        <v>84</v>
      </c>
    </row>
    <row r="33" customFormat="false" ht="15.4" hidden="false" customHeight="false" outlineLevel="0" collapsed="false">
      <c r="D33" s="97"/>
      <c r="E33" s="97"/>
      <c r="F33" s="97"/>
      <c r="G33" s="97"/>
      <c r="H33" s="97"/>
    </row>
    <row r="34" customFormat="false" ht="15.4" hidden="false" customHeight="false" outlineLevel="0" collapsed="false">
      <c r="B34" s="1346" t="s">
        <v>1076</v>
      </c>
      <c r="C34" s="807"/>
      <c r="D34" s="1" t="s">
        <v>382</v>
      </c>
      <c r="E34" s="24"/>
      <c r="G34" s="97"/>
      <c r="H34" s="97"/>
    </row>
    <row r="35" customFormat="false" ht="16.5" hidden="false" customHeight="true" outlineLevel="0" collapsed="false">
      <c r="B35" s="1347" t="s">
        <v>214</v>
      </c>
      <c r="C35" s="1348" t="s">
        <v>215</v>
      </c>
      <c r="D35" s="1348"/>
      <c r="E35" s="1348" t="s">
        <v>19</v>
      </c>
      <c r="F35" s="1348" t="s">
        <v>21</v>
      </c>
      <c r="G35" s="639" t="s">
        <v>216</v>
      </c>
      <c r="H35" s="639"/>
    </row>
    <row r="36" customFormat="false" ht="38.25" hidden="false" customHeight="true" outlineLevel="0" collapsed="false">
      <c r="B36" s="1367" t="s">
        <v>1077</v>
      </c>
      <c r="C36" s="1368" t="s">
        <v>435</v>
      </c>
      <c r="D36" s="1369"/>
      <c r="E36" s="1370" t="s">
        <v>1078</v>
      </c>
      <c r="F36" s="1371" t="s">
        <v>1079</v>
      </c>
      <c r="G36" s="1372" t="s">
        <v>1080</v>
      </c>
      <c r="H36" s="1372"/>
    </row>
    <row r="37" customFormat="false" ht="15" hidden="false" customHeight="true" outlineLevel="0" collapsed="false">
      <c r="B37" s="1373" t="n">
        <v>18</v>
      </c>
      <c r="C37" s="1374" t="s">
        <v>1081</v>
      </c>
      <c r="D37" s="1375"/>
      <c r="E37" s="1376" t="n">
        <v>0</v>
      </c>
      <c r="F37" s="1377" t="n">
        <v>0</v>
      </c>
      <c r="G37" s="1378" t="n">
        <f aca="false">E37+J40</f>
        <v>0</v>
      </c>
      <c r="H37" s="1378"/>
    </row>
    <row r="38" customFormat="false" ht="15" hidden="false" customHeight="true" outlineLevel="0" collapsed="false">
      <c r="B38" s="1373" t="n">
        <v>19</v>
      </c>
      <c r="C38" s="1274"/>
      <c r="D38" s="1375"/>
      <c r="E38" s="1376" t="n">
        <v>0</v>
      </c>
      <c r="F38" s="1377" t="n">
        <v>0</v>
      </c>
      <c r="G38" s="1378" t="n">
        <f aca="false">E38+J41</f>
        <v>0</v>
      </c>
      <c r="H38" s="1378"/>
    </row>
    <row r="39" customFormat="false" ht="15.4" hidden="false" customHeight="false" outlineLevel="0" collapsed="false">
      <c r="B39" s="1379" t="s">
        <v>1082</v>
      </c>
      <c r="C39" s="1274"/>
      <c r="D39" s="1375"/>
      <c r="E39" s="1380" t="n">
        <v>0</v>
      </c>
      <c r="F39" s="1381" t="n">
        <v>0</v>
      </c>
      <c r="G39" s="1382" t="n">
        <f aca="false">E39+J42</f>
        <v>0</v>
      </c>
      <c r="H39" s="1382"/>
    </row>
    <row r="40" customFormat="false" ht="15.4" hidden="false" customHeight="false" outlineLevel="0" collapsed="false">
      <c r="B40" s="748" t="s">
        <v>1083</v>
      </c>
      <c r="C40" s="297" t="s">
        <v>1084</v>
      </c>
      <c r="D40" s="37"/>
      <c r="E40" s="1383" t="n">
        <f aca="false">SUM(E37:E39)</f>
        <v>0</v>
      </c>
      <c r="F40" s="1384" t="n">
        <f aca="false">SUM(F37:F39)</f>
        <v>0</v>
      </c>
      <c r="G40" s="1385" t="n">
        <f aca="false">E40+F40</f>
        <v>0</v>
      </c>
      <c r="H40" s="1385"/>
    </row>
    <row r="41" customFormat="false" ht="15.4" hidden="false" customHeight="false" outlineLevel="0" collapsed="false">
      <c r="B41" s="1386" t="s">
        <v>1085</v>
      </c>
      <c r="C41" s="1387" t="s">
        <v>1086</v>
      </c>
      <c r="D41" s="1387"/>
      <c r="E41" s="1388"/>
      <c r="F41" s="1389"/>
      <c r="G41" s="1390" t="n">
        <f aca="false">$F$17</f>
        <v>13389.9927079245</v>
      </c>
      <c r="H41" s="1390"/>
    </row>
    <row r="42" customFormat="false" ht="28.5" hidden="false" customHeight="true" outlineLevel="0" collapsed="false">
      <c r="B42" s="1391"/>
      <c r="C42" s="1392" t="s">
        <v>1087</v>
      </c>
      <c r="D42" s="1392"/>
      <c r="E42" s="1393"/>
      <c r="F42" s="1394"/>
      <c r="G42" s="1390"/>
      <c r="H42" s="1390"/>
      <c r="I42" s="1395"/>
    </row>
    <row r="43" customFormat="false" ht="38.25" hidden="false" customHeight="true" outlineLevel="0" collapsed="false">
      <c r="B43" s="1366" t="s">
        <v>1088</v>
      </c>
      <c r="C43" s="1396" t="s">
        <v>1089</v>
      </c>
      <c r="D43" s="1396"/>
      <c r="E43" s="1397"/>
      <c r="F43" s="1398"/>
      <c r="G43" s="1399" t="n">
        <v>0</v>
      </c>
      <c r="H43" s="1399"/>
      <c r="I43" s="1395" t="s">
        <v>84</v>
      </c>
    </row>
    <row r="44" customFormat="false" ht="15.4" hidden="false" customHeight="false" outlineLevel="0" collapsed="false">
      <c r="I44" s="1400" t="n">
        <f aca="false">+G43</f>
        <v>0</v>
      </c>
    </row>
    <row r="45" customFormat="false" ht="15.4" hidden="false" customHeight="false" outlineLevel="0" collapsed="false">
      <c r="I45" s="97"/>
    </row>
  </sheetData>
  <mergeCells count="56">
    <mergeCell ref="D1:H1"/>
    <mergeCell ref="B2:I2"/>
    <mergeCell ref="B3:I3"/>
    <mergeCell ref="C4:I4"/>
    <mergeCell ref="C7:D7"/>
    <mergeCell ref="F7:G7"/>
    <mergeCell ref="H7:I7"/>
    <mergeCell ref="C8:D9"/>
    <mergeCell ref="E8:E9"/>
    <mergeCell ref="F8:G9"/>
    <mergeCell ref="H8:I9"/>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15:D15"/>
    <mergeCell ref="F15:G15"/>
    <mergeCell ref="H15:I15"/>
    <mergeCell ref="C16:D16"/>
    <mergeCell ref="F16:G16"/>
    <mergeCell ref="H16:I16"/>
    <mergeCell ref="C17:D17"/>
    <mergeCell ref="F17:G17"/>
    <mergeCell ref="H17:I17"/>
    <mergeCell ref="G20:H20"/>
    <mergeCell ref="C21:C22"/>
    <mergeCell ref="G21:H22"/>
    <mergeCell ref="I21:I22"/>
    <mergeCell ref="G23:H23"/>
    <mergeCell ref="G24:H24"/>
    <mergeCell ref="G25:H25"/>
    <mergeCell ref="G26:H26"/>
    <mergeCell ref="G27:H27"/>
    <mergeCell ref="G28:H28"/>
    <mergeCell ref="C35:D35"/>
    <mergeCell ref="G35:H35"/>
    <mergeCell ref="G36:H36"/>
    <mergeCell ref="G37:H37"/>
    <mergeCell ref="G38:H38"/>
    <mergeCell ref="G39:H39"/>
    <mergeCell ref="G40:H40"/>
    <mergeCell ref="G41:H42"/>
    <mergeCell ref="C42:D42"/>
    <mergeCell ref="C43:D43"/>
    <mergeCell ref="G43:H43"/>
  </mergeCells>
  <printOptions headings="false" gridLines="false" gridLinesSet="true" horizontalCentered="true" verticalCentered="false"/>
  <pageMargins left="0.679861111111111" right="0.540277777777778" top="0.740277777777778"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&amp;RIV-1 ESTIMATE OF TAXES OTHER THAN INCOME</oddHeader>
    <oddFooter>&amp;RPage 39</oddFooter>
  </headerFooter>
  <drawing r:id="rId1"/>
</worksheet>
</file>

<file path=xl/worksheets/sheet34.xml><?xml version="1.0" encoding="utf-8"?>
<worksheet xmlns="http://schemas.openxmlformats.org/spreadsheetml/2006/main" xmlns:r="http://schemas.openxmlformats.org/officeDocument/2006/relationships">
  <sheetPr filterMode="false">
    <tabColor rgb="FFFFFFFF"/>
    <pageSetUpPr fitToPage="true"/>
  </sheetPr>
  <dimension ref="A3:V52"/>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33" activeCellId="0" sqref="G33"/>
    </sheetView>
  </sheetViews>
  <sheetFormatPr defaultRowHeight="15.4" zeroHeight="false" outlineLevelRow="0" outlineLevelCol="0"/>
  <cols>
    <col collapsed="false" customWidth="true" hidden="false" outlineLevel="0" max="1" min="1" style="1" width="1.5"/>
    <col collapsed="false" customWidth="true" hidden="false" outlineLevel="0" max="2" min="2" style="1" width="5"/>
    <col collapsed="false" customWidth="true" hidden="false" outlineLevel="0" max="3" min="3" style="1" width="36.38"/>
    <col collapsed="false" customWidth="true" hidden="false" outlineLevel="0" max="4" min="4" style="1" width="12.5"/>
    <col collapsed="false" customWidth="true" hidden="false" outlineLevel="0" max="5" min="5" style="1" width="14.39"/>
    <col collapsed="false" customWidth="true" hidden="false" outlineLevel="0" max="6" min="6" style="1" width="11.12"/>
    <col collapsed="false" customWidth="true" hidden="false" outlineLevel="0" max="7" min="7" style="1" width="13.38"/>
    <col collapsed="false" customWidth="true" hidden="false" outlineLevel="0" max="8" min="8" style="1" width="15.63"/>
    <col collapsed="false" customWidth="true" hidden="false" outlineLevel="0" max="9" min="9" style="1" width="11.25"/>
    <col collapsed="false" customWidth="true" hidden="false" outlineLevel="0" max="1025" min="10" style="1" width="9"/>
  </cols>
  <sheetData>
    <row r="3" customFormat="false" ht="23.25" hidden="false" customHeight="true" outlineLevel="0" collapsed="false">
      <c r="A3" s="97"/>
      <c r="B3" s="1087"/>
      <c r="C3" s="230" t="s">
        <v>399</v>
      </c>
      <c r="D3" s="230"/>
      <c r="E3" s="1088" t="s">
        <v>69</v>
      </c>
      <c r="F3" s="1088"/>
      <c r="G3" s="1088"/>
      <c r="H3" s="1089"/>
    </row>
    <row r="4" customFormat="false" ht="15.4" hidden="false" customHeight="false" outlineLevel="0" collapsed="false">
      <c r="A4" s="97"/>
      <c r="B4" s="232" t="s">
        <v>190</v>
      </c>
      <c r="C4" s="232"/>
      <c r="D4" s="232"/>
      <c r="E4" s="232"/>
      <c r="F4" s="232"/>
      <c r="G4" s="232"/>
      <c r="H4" s="232"/>
    </row>
    <row r="5" customFormat="false" ht="15.4" hidden="false" customHeight="false" outlineLevel="0" collapsed="false">
      <c r="A5" s="97"/>
      <c r="B5" s="400" t="s">
        <v>1090</v>
      </c>
      <c r="C5" s="400"/>
      <c r="D5" s="400"/>
      <c r="E5" s="400"/>
      <c r="F5" s="400"/>
      <c r="G5" s="400"/>
      <c r="H5" s="400"/>
    </row>
    <row r="6" customFormat="false" ht="26.25" hidden="false" customHeight="true" outlineLevel="0" collapsed="false">
      <c r="A6" s="97"/>
      <c r="B6" s="278" t="s">
        <v>84</v>
      </c>
      <c r="C6" s="279" t="s">
        <v>1091</v>
      </c>
      <c r="D6" s="279"/>
      <c r="E6" s="279"/>
      <c r="F6" s="279"/>
      <c r="G6" s="279"/>
      <c r="H6" s="281"/>
    </row>
    <row r="8" customFormat="false" ht="15.4" hidden="false" customHeight="false" outlineLevel="0" collapsed="false">
      <c r="B8" s="1347"/>
      <c r="C8" s="239" t="s">
        <v>214</v>
      </c>
      <c r="D8" s="239" t="s">
        <v>215</v>
      </c>
      <c r="E8" s="239" t="s">
        <v>19</v>
      </c>
      <c r="F8" s="239" t="s">
        <v>21</v>
      </c>
      <c r="G8" s="125" t="s">
        <v>216</v>
      </c>
      <c r="H8" s="759" t="s">
        <v>349</v>
      </c>
    </row>
    <row r="9" customFormat="false" ht="39" hidden="false" customHeight="true" outlineLevel="0" collapsed="false">
      <c r="B9" s="1401" t="s">
        <v>1077</v>
      </c>
      <c r="C9" s="1402"/>
      <c r="D9" s="1371" t="s">
        <v>1092</v>
      </c>
      <c r="E9" s="1403" t="s">
        <v>1093</v>
      </c>
      <c r="F9" s="1371" t="s">
        <v>504</v>
      </c>
      <c r="G9" s="1403" t="s">
        <v>1094</v>
      </c>
      <c r="H9" s="1404" t="s">
        <v>1095</v>
      </c>
      <c r="I9" s="97"/>
    </row>
    <row r="10" customFormat="false" ht="19.5" hidden="false" customHeight="true" outlineLevel="0" collapsed="false">
      <c r="B10" s="1405" t="s">
        <v>437</v>
      </c>
      <c r="C10" s="1406" t="s">
        <v>1096</v>
      </c>
      <c r="D10" s="1407" t="n">
        <v>0</v>
      </c>
      <c r="E10" s="1407" t="n">
        <v>0</v>
      </c>
      <c r="F10" s="1408" t="n">
        <v>4482.19</v>
      </c>
      <c r="G10" s="1409" t="n">
        <v>0</v>
      </c>
      <c r="H10" s="1410" t="n">
        <f aca="false">SUM(D10:G10)</f>
        <v>4482.19</v>
      </c>
      <c r="I10" s="97"/>
    </row>
    <row r="11" customFormat="false" ht="38.25" hidden="false" customHeight="true" outlineLevel="0" collapsed="false">
      <c r="B11" s="1405" t="s">
        <v>440</v>
      </c>
      <c r="C11" s="1406" t="s">
        <v>1097</v>
      </c>
      <c r="D11" s="1411"/>
      <c r="E11" s="1411"/>
      <c r="F11" s="1412" t="n">
        <f aca="false">F10/99356</f>
        <v>0.0451124240106284</v>
      </c>
      <c r="G11" s="1413"/>
      <c r="H11" s="1414" t="n">
        <f aca="false">SUM(D11:G11)</f>
        <v>0.0451124240106284</v>
      </c>
      <c r="I11" s="1415" t="n">
        <f aca="false">'SCHEDULE I-1 REV REQUIREMENT'!$G$35</f>
        <v>99356.38</v>
      </c>
      <c r="J11" s="1416" t="s">
        <v>1098</v>
      </c>
      <c r="K11" s="1416"/>
      <c r="L11" s="1417"/>
    </row>
    <row r="12" customFormat="false" ht="30" hidden="false" customHeight="true" outlineLevel="0" collapsed="false">
      <c r="B12" s="1405" t="s">
        <v>413</v>
      </c>
      <c r="C12" s="1406" t="s">
        <v>1099</v>
      </c>
      <c r="D12" s="1418"/>
      <c r="E12" s="1419"/>
      <c r="F12" s="1420" t="n">
        <f aca="false">(1/(1-0.05))</f>
        <v>1.05263157894737</v>
      </c>
      <c r="G12" s="1413"/>
      <c r="H12" s="1410" t="n">
        <f aca="false">SUM(D12:G12)</f>
        <v>1.05263157894737</v>
      </c>
      <c r="I12" s="97"/>
    </row>
    <row r="13" customFormat="false" ht="15" hidden="false" customHeight="true" outlineLevel="0" collapsed="false">
      <c r="B13" s="1421"/>
      <c r="C13" s="1422"/>
      <c r="D13" s="1422"/>
      <c r="E13" s="1423"/>
      <c r="F13" s="1424"/>
      <c r="G13" s="1425"/>
      <c r="H13" s="1426"/>
      <c r="I13" s="97"/>
      <c r="J13" s="97"/>
      <c r="K13" s="97"/>
      <c r="L13" s="97"/>
      <c r="M13" s="97"/>
      <c r="N13" s="97"/>
      <c r="O13" s="97"/>
      <c r="P13" s="97"/>
      <c r="Q13" s="97"/>
      <c r="R13" s="97"/>
      <c r="S13" s="97"/>
      <c r="T13" s="97"/>
      <c r="U13" s="97"/>
      <c r="V13" s="97"/>
    </row>
    <row r="14" s="1427" customFormat="true" ht="15" hidden="false" customHeight="true" outlineLevel="0" collapsed="false">
      <c r="B14" s="1428" t="s">
        <v>417</v>
      </c>
      <c r="C14" s="1429" t="s">
        <v>1100</v>
      </c>
      <c r="D14" s="1430"/>
      <c r="E14" s="1430"/>
      <c r="F14" s="1431"/>
      <c r="G14" s="1432"/>
      <c r="H14" s="1433" t="n">
        <f aca="false">'SCHEDULE I-1 REV REQUIREMENT'!$G$36</f>
        <v>-28806.1278354983</v>
      </c>
      <c r="I14" s="97"/>
      <c r="J14" s="97"/>
      <c r="K14" s="97"/>
      <c r="L14" s="97"/>
      <c r="M14" s="97"/>
      <c r="N14" s="97"/>
      <c r="O14" s="97"/>
      <c r="P14" s="97"/>
      <c r="Q14" s="97"/>
      <c r="R14" s="97"/>
      <c r="S14" s="97"/>
      <c r="T14" s="97"/>
      <c r="U14" s="97"/>
      <c r="V14" s="97"/>
    </row>
    <row r="15" customFormat="false" ht="27.75" hidden="false" customHeight="true" outlineLevel="0" collapsed="false">
      <c r="B15" s="1434" t="s">
        <v>420</v>
      </c>
      <c r="C15" s="1435" t="s">
        <v>1101</v>
      </c>
      <c r="D15" s="1436"/>
      <c r="E15" s="1436"/>
      <c r="F15" s="1437"/>
      <c r="G15" s="1438"/>
      <c r="H15" s="1439" t="n">
        <f aca="false">H12*H14</f>
        <v>-30322.2398268404</v>
      </c>
      <c r="I15" s="1400"/>
    </row>
    <row r="16" customFormat="false" ht="15" hidden="false" customHeight="true" outlineLevel="0" collapsed="false">
      <c r="B16" s="1440" t="s">
        <v>422</v>
      </c>
      <c r="C16" s="1441" t="s">
        <v>1102</v>
      </c>
      <c r="D16" s="1442"/>
      <c r="E16" s="1442"/>
      <c r="F16" s="1443"/>
      <c r="G16" s="1444"/>
      <c r="H16" s="1445" t="n">
        <f aca="false">$H$15</f>
        <v>-30322.2398268404</v>
      </c>
      <c r="I16" s="97"/>
    </row>
    <row r="17" customFormat="false" ht="15" hidden="false" customHeight="true" outlineLevel="0" collapsed="false">
      <c r="B17" s="1446" t="s">
        <v>425</v>
      </c>
      <c r="C17" s="1447" t="s">
        <v>1103</v>
      </c>
      <c r="D17" s="1448"/>
      <c r="E17" s="1448"/>
      <c r="F17" s="1449"/>
      <c r="G17" s="1450"/>
      <c r="H17" s="1451" t="n">
        <f aca="false">'SCHEDULE IV-1 ESTIMATED TAXES'!$G$40</f>
        <v>0</v>
      </c>
      <c r="I17" s="97"/>
    </row>
    <row r="18" customFormat="false" ht="26.65" hidden="false" customHeight="false" outlineLevel="0" collapsed="false">
      <c r="B18" s="1452" t="n">
        <v>8</v>
      </c>
      <c r="C18" s="1392" t="s">
        <v>1104</v>
      </c>
      <c r="D18" s="1453"/>
      <c r="E18" s="1453"/>
      <c r="F18" s="1454"/>
      <c r="G18" s="1454"/>
      <c r="H18" s="1455" t="n">
        <f aca="false">H16+H17</f>
        <v>-30322.2398268404</v>
      </c>
    </row>
    <row r="20" customFormat="false" ht="15.4" hidden="false" customHeight="false" outlineLevel="0" collapsed="false">
      <c r="C20" s="1" t="s">
        <v>1105</v>
      </c>
      <c r="D20" s="1456" t="n">
        <v>100</v>
      </c>
    </row>
    <row r="21" customFormat="false" ht="15.4" hidden="false" customHeight="false" outlineLevel="0" collapsed="false">
      <c r="C21" s="1" t="s">
        <v>1106</v>
      </c>
      <c r="D21" s="1456" t="n">
        <v>2000</v>
      </c>
    </row>
    <row r="22" customFormat="false" ht="15.4" hidden="false" customHeight="false" outlineLevel="0" collapsed="false">
      <c r="C22" s="97" t="s">
        <v>1107</v>
      </c>
      <c r="D22" s="1457" t="n">
        <f aca="false">D20/D21</f>
        <v>0.05</v>
      </c>
    </row>
    <row r="23" customFormat="false" ht="15.4" hidden="false" customHeight="false" outlineLevel="0" collapsed="false">
      <c r="C23" s="97" t="s">
        <v>1108</v>
      </c>
      <c r="D23" s="1" t="n">
        <f aca="false">1/(1-0.05)</f>
        <v>1.05263157894737</v>
      </c>
    </row>
    <row r="24" customFormat="false" ht="15.4" hidden="false" customHeight="false" outlineLevel="0" collapsed="false">
      <c r="F24" s="97"/>
      <c r="G24" s="97"/>
    </row>
    <row r="28" customFormat="false" ht="15.4" hidden="false" customHeight="false" outlineLevel="0" collapsed="false">
      <c r="B28" s="807"/>
    </row>
    <row r="29" customFormat="false" ht="15.4" hidden="false" customHeight="false" outlineLevel="0" collapsed="false">
      <c r="B29" s="807"/>
    </row>
    <row r="30" customFormat="false" ht="15.4" hidden="false" customHeight="false" outlineLevel="0" collapsed="false">
      <c r="B30" s="807"/>
    </row>
    <row r="31" customFormat="false" ht="15.4" hidden="false" customHeight="false" outlineLevel="0" collapsed="false">
      <c r="B31" s="807"/>
    </row>
    <row r="32" customFormat="false" ht="15.4" hidden="false" customHeight="false" outlineLevel="0" collapsed="false">
      <c r="B32" s="807"/>
    </row>
    <row r="33" customFormat="false" ht="15.4" hidden="false" customHeight="false" outlineLevel="0" collapsed="false">
      <c r="B33" s="807"/>
    </row>
    <row r="34" customFormat="false" ht="15.4" hidden="false" customHeight="false" outlineLevel="0" collapsed="false">
      <c r="B34" s="807"/>
    </row>
    <row r="35" customFormat="false" ht="15.4" hidden="false" customHeight="false" outlineLevel="0" collapsed="false">
      <c r="B35" s="807"/>
    </row>
    <row r="36" customFormat="false" ht="15.4" hidden="false" customHeight="false" outlineLevel="0" collapsed="false">
      <c r="B36" s="807"/>
    </row>
    <row r="37" customFormat="false" ht="15.4" hidden="false" customHeight="false" outlineLevel="0" collapsed="false">
      <c r="B37" s="807"/>
    </row>
    <row r="38" customFormat="false" ht="15.4" hidden="false" customHeight="false" outlineLevel="0" collapsed="false">
      <c r="B38" s="807"/>
    </row>
    <row r="39" customFormat="false" ht="15.4" hidden="false" customHeight="false" outlineLevel="0" collapsed="false">
      <c r="B39" s="807"/>
    </row>
    <row r="40" customFormat="false" ht="15.4" hidden="false" customHeight="false" outlineLevel="0" collapsed="false">
      <c r="B40" s="807"/>
    </row>
    <row r="41" customFormat="false" ht="15.4" hidden="false" customHeight="false" outlineLevel="0" collapsed="false">
      <c r="B41" s="807"/>
    </row>
    <row r="42" customFormat="false" ht="15.4" hidden="false" customHeight="false" outlineLevel="0" collapsed="false">
      <c r="B42" s="807"/>
    </row>
    <row r="43" customFormat="false" ht="15.4" hidden="false" customHeight="false" outlineLevel="0" collapsed="false">
      <c r="B43" s="807"/>
    </row>
    <row r="44" customFormat="false" ht="15.4" hidden="false" customHeight="false" outlineLevel="0" collapsed="false">
      <c r="B44" s="807"/>
    </row>
    <row r="45" customFormat="false" ht="15.4" hidden="false" customHeight="false" outlineLevel="0" collapsed="false">
      <c r="B45" s="807"/>
    </row>
    <row r="46" customFormat="false" ht="15.4" hidden="false" customHeight="false" outlineLevel="0" collapsed="false">
      <c r="B46" s="807"/>
    </row>
    <row r="47" customFormat="false" ht="15.4" hidden="false" customHeight="false" outlineLevel="0" collapsed="false">
      <c r="B47" s="807"/>
    </row>
    <row r="48" customFormat="false" ht="15.4" hidden="false" customHeight="false" outlineLevel="0" collapsed="false">
      <c r="B48" s="807"/>
    </row>
    <row r="49" customFormat="false" ht="15.4" hidden="false" customHeight="false" outlineLevel="0" collapsed="false">
      <c r="B49" s="807"/>
    </row>
    <row r="50" customFormat="false" ht="15.4" hidden="false" customHeight="false" outlineLevel="0" collapsed="false">
      <c r="B50" s="807"/>
    </row>
    <row r="51" customFormat="false" ht="15.4" hidden="false" customHeight="false" outlineLevel="0" collapsed="false">
      <c r="B51" s="807"/>
    </row>
    <row r="52" customFormat="false" ht="15.4" hidden="false" customHeight="false" outlineLevel="0" collapsed="false">
      <c r="B52" s="807"/>
    </row>
  </sheetData>
  <mergeCells count="5">
    <mergeCell ref="C3:D3"/>
    <mergeCell ref="E3:G3"/>
    <mergeCell ref="B4:H4"/>
    <mergeCell ref="B5:H5"/>
    <mergeCell ref="C6:G6"/>
  </mergeCells>
  <printOptions headings="false" gridLines="false" gridLinesSet="true" horizontalCentered="false" verticalCentered="false"/>
  <pageMargins left="0.7" right="0.7" top="1"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&amp;RIV-2 REVENUE RELATED TAXES AND EXPENSES</oddHeader>
    <oddFooter>&amp;RPage 40</oddFooter>
  </headerFooter>
</worksheet>
</file>

<file path=xl/worksheets/sheet35.xml><?xml version="1.0" encoding="utf-8"?>
<worksheet xmlns="http://schemas.openxmlformats.org/spreadsheetml/2006/main" xmlns:r="http://schemas.openxmlformats.org/officeDocument/2006/relationships">
  <sheetPr filterMode="false">
    <tabColor rgb="FFFFFF00"/>
    <pageSetUpPr fitToPage="true"/>
  </sheetPr>
  <dimension ref="A1:J11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6" activeCellId="0" sqref="A6"/>
    </sheetView>
  </sheetViews>
  <sheetFormatPr defaultRowHeight="15.4" zeroHeight="false" outlineLevelRow="0" outlineLevelCol="0"/>
  <cols>
    <col collapsed="false" customWidth="true" hidden="false" outlineLevel="0" max="1" min="1" style="1" width="4.88"/>
    <col collapsed="false" customWidth="true" hidden="false" outlineLevel="0" max="2" min="2" style="1" width="28.63"/>
    <col collapsed="false" customWidth="true" hidden="false" outlineLevel="0" max="3" min="3" style="1" width="16.37"/>
    <col collapsed="false" customWidth="true" hidden="false" outlineLevel="0" max="4" min="4" style="1" width="27.75"/>
    <col collapsed="false" customWidth="true" hidden="false" outlineLevel="0" max="5" min="5" style="1" width="14.75"/>
    <col collapsed="false" customWidth="true" hidden="false" outlineLevel="0" max="1025" min="6" style="1" width="9"/>
  </cols>
  <sheetData>
    <row r="1" customFormat="false" ht="20.25" hidden="false" customHeight="true" outlineLevel="0" collapsed="false">
      <c r="A1" s="1087"/>
      <c r="B1" s="1089" t="s">
        <v>69</v>
      </c>
      <c r="C1" s="1089"/>
      <c r="D1" s="1089"/>
    </row>
    <row r="2" customFormat="false" ht="15.4" hidden="false" customHeight="false" outlineLevel="0" collapsed="false">
      <c r="A2" s="232" t="s">
        <v>190</v>
      </c>
      <c r="B2" s="232"/>
      <c r="C2" s="232"/>
      <c r="D2" s="232"/>
    </row>
    <row r="3" customFormat="false" ht="15.4" hidden="false" customHeight="false" outlineLevel="0" collapsed="false">
      <c r="A3" s="400" t="s">
        <v>1109</v>
      </c>
      <c r="B3" s="400"/>
      <c r="C3" s="400"/>
      <c r="D3" s="400"/>
    </row>
    <row r="4" customFormat="false" ht="18.75" hidden="false" customHeight="true" outlineLevel="0" collapsed="false">
      <c r="A4" s="1458"/>
      <c r="B4" s="1459" t="n">
        <v>43830</v>
      </c>
      <c r="C4" s="1459"/>
      <c r="D4" s="1459"/>
    </row>
    <row r="6" customFormat="false" ht="17.65" hidden="false" customHeight="false" outlineLevel="0" collapsed="false">
      <c r="A6" s="93" t="s">
        <v>1110</v>
      </c>
      <c r="B6" s="726"/>
      <c r="C6" s="726"/>
      <c r="D6" s="726"/>
      <c r="E6" s="726"/>
      <c r="F6" s="726"/>
      <c r="G6" s="726"/>
      <c r="H6" s="726"/>
      <c r="I6" s="726"/>
      <c r="J6" s="726"/>
    </row>
    <row r="8" customFormat="false" ht="62.65" hidden="false" customHeight="true" outlineLevel="0" collapsed="false">
      <c r="A8" s="89" t="s">
        <v>1111</v>
      </c>
      <c r="B8" s="89"/>
      <c r="C8" s="89"/>
      <c r="D8" s="89"/>
      <c r="E8" s="1460"/>
      <c r="F8" s="1460"/>
      <c r="G8" s="1460"/>
      <c r="H8" s="1460"/>
      <c r="I8" s="1460"/>
      <c r="J8" s="1460"/>
    </row>
    <row r="9" customFormat="false" ht="15.4" hidden="false" customHeight="false" outlineLevel="0" collapsed="false">
      <c r="A9" s="807"/>
    </row>
    <row r="10" customFormat="false" ht="15.4" hidden="false" customHeight="false" outlineLevel="0" collapsed="false">
      <c r="A10" s="1461" t="s">
        <v>214</v>
      </c>
      <c r="B10" s="1351" t="s">
        <v>215</v>
      </c>
      <c r="C10" s="1351" t="s">
        <v>19</v>
      </c>
      <c r="D10" s="1351" t="s">
        <v>21</v>
      </c>
    </row>
    <row r="11" customFormat="false" ht="25.5" hidden="false" customHeight="true" outlineLevel="0" collapsed="false">
      <c r="A11" s="1462" t="s">
        <v>225</v>
      </c>
      <c r="B11" s="412"/>
      <c r="C11" s="1350" t="s">
        <v>642</v>
      </c>
      <c r="D11" s="1350" t="s">
        <v>405</v>
      </c>
    </row>
    <row r="12" customFormat="false" ht="28.5" hidden="false" customHeight="true" outlineLevel="0" collapsed="false">
      <c r="A12" s="1350" t="n">
        <v>1</v>
      </c>
      <c r="B12" s="1354" t="s">
        <v>118</v>
      </c>
      <c r="C12" s="1463" t="n">
        <f aca="false">'SCHEDULE III-1 RETURN'!$E$11</f>
        <v>49973.7312546629</v>
      </c>
      <c r="D12" s="1337" t="s">
        <v>1112</v>
      </c>
    </row>
    <row r="13" customFormat="false" ht="28.5" hidden="false" customHeight="true" outlineLevel="0" collapsed="false">
      <c r="A13" s="1350" t="n">
        <v>2</v>
      </c>
      <c r="B13" s="1354" t="s">
        <v>1113</v>
      </c>
      <c r="C13" s="1463" t="n">
        <f aca="false">'SCHEDULE III-1 RETURN'!I23*'SCHEDULE III-2 RATE BASE SUMM'!C24</f>
        <v>9994.74625093258</v>
      </c>
      <c r="D13" s="1337" t="s">
        <v>1114</v>
      </c>
      <c r="E13" s="1464"/>
      <c r="G13" s="1465"/>
      <c r="H13" s="1466"/>
    </row>
    <row r="14" customFormat="false" ht="26.25" hidden="false" customHeight="true" outlineLevel="0" collapsed="false">
      <c r="A14" s="1350" t="n">
        <v>3</v>
      </c>
      <c r="B14" s="1354" t="s">
        <v>1115</v>
      </c>
      <c r="C14" s="1463" t="n">
        <f aca="false">C12-C13</f>
        <v>39978.9850037303</v>
      </c>
      <c r="D14" s="1318" t="s">
        <v>1116</v>
      </c>
    </row>
    <row r="15" customFormat="false" ht="27" hidden="false" customHeight="true" outlineLevel="0" collapsed="false">
      <c r="A15" s="1350" t="n">
        <v>4</v>
      </c>
      <c r="B15" s="1354" t="s">
        <v>1117</v>
      </c>
      <c r="C15" s="1467" t="n">
        <v>0.15</v>
      </c>
      <c r="D15" s="1468" t="s">
        <v>1118</v>
      </c>
      <c r="E15" s="1335"/>
      <c r="F15" s="1335"/>
    </row>
    <row r="16" customFormat="false" ht="38.25" hidden="false" customHeight="true" outlineLevel="0" collapsed="false">
      <c r="A16" s="1350" t="n">
        <v>5</v>
      </c>
      <c r="B16" s="1469" t="s">
        <v>1119</v>
      </c>
      <c r="C16" s="1467" t="n">
        <f aca="false">(1/(1-0.21)*0.21)</f>
        <v>0.265822784810127</v>
      </c>
      <c r="D16" s="1337" t="s">
        <v>1120</v>
      </c>
    </row>
    <row r="17" customFormat="false" ht="27" hidden="false" customHeight="true" outlineLevel="0" collapsed="false">
      <c r="A17" s="1350" t="n">
        <v>6</v>
      </c>
      <c r="B17" s="1354" t="s">
        <v>1121</v>
      </c>
      <c r="C17" s="1470" t="n">
        <f aca="false">C14*C16</f>
        <v>10627.3251275739</v>
      </c>
      <c r="D17" s="1337" t="s">
        <v>1122</v>
      </c>
      <c r="E17" s="1" t="s">
        <v>1123</v>
      </c>
      <c r="F17" s="1427"/>
    </row>
    <row r="18" customFormat="false" ht="15.4" hidden="false" customHeight="false" outlineLevel="0" collapsed="false">
      <c r="A18" s="807"/>
    </row>
    <row r="19" customFormat="false" ht="15.4" hidden="false" customHeight="false" outlineLevel="0" collapsed="false">
      <c r="A19" s="807"/>
    </row>
    <row r="20" customFormat="false" ht="15.4" hidden="false" customHeight="false" outlineLevel="0" collapsed="false">
      <c r="A20" s="807"/>
    </row>
    <row r="21" customFormat="false" ht="15.4" hidden="false" customHeight="false" outlineLevel="0" collapsed="false">
      <c r="A21" s="807"/>
    </row>
    <row r="22" customFormat="false" ht="15.4" hidden="false" customHeight="false" outlineLevel="0" collapsed="false">
      <c r="A22" s="807"/>
    </row>
    <row r="23" customFormat="false" ht="15.4" hidden="false" customHeight="false" outlineLevel="0" collapsed="false">
      <c r="A23" s="807"/>
    </row>
    <row r="24" customFormat="false" ht="15.4" hidden="false" customHeight="false" outlineLevel="0" collapsed="false">
      <c r="A24" s="807"/>
    </row>
    <row r="25" customFormat="false" ht="15.4" hidden="false" customHeight="false" outlineLevel="0" collapsed="false">
      <c r="A25" s="807"/>
    </row>
    <row r="26" customFormat="false" ht="15.4" hidden="false" customHeight="false" outlineLevel="0" collapsed="false">
      <c r="A26" s="807"/>
    </row>
    <row r="27" customFormat="false" ht="15.4" hidden="false" customHeight="false" outlineLevel="0" collapsed="false">
      <c r="A27" s="807"/>
    </row>
    <row r="28" customFormat="false" ht="15.4" hidden="false" customHeight="false" outlineLevel="0" collapsed="false">
      <c r="A28" s="807"/>
    </row>
    <row r="29" customFormat="false" ht="15.4" hidden="false" customHeight="false" outlineLevel="0" collapsed="false">
      <c r="A29" s="807"/>
    </row>
    <row r="30" customFormat="false" ht="15.4" hidden="false" customHeight="false" outlineLevel="0" collapsed="false">
      <c r="A30" s="807"/>
    </row>
    <row r="31" customFormat="false" ht="15.4" hidden="false" customHeight="false" outlineLevel="0" collapsed="false">
      <c r="A31" s="807"/>
    </row>
    <row r="32" customFormat="false" ht="15.4" hidden="false" customHeight="false" outlineLevel="0" collapsed="false">
      <c r="A32" s="807"/>
    </row>
    <row r="33" customFormat="false" ht="15.4" hidden="false" customHeight="false" outlineLevel="0" collapsed="false">
      <c r="A33" s="807"/>
    </row>
    <row r="34" customFormat="false" ht="15.4" hidden="false" customHeight="false" outlineLevel="0" collapsed="false">
      <c r="A34" s="807"/>
    </row>
    <row r="35" customFormat="false" ht="15.4" hidden="false" customHeight="false" outlineLevel="0" collapsed="false">
      <c r="A35" s="807"/>
    </row>
    <row r="36" customFormat="false" ht="15.4" hidden="false" customHeight="false" outlineLevel="0" collapsed="false">
      <c r="A36" s="807"/>
    </row>
    <row r="37" customFormat="false" ht="15.4" hidden="false" customHeight="false" outlineLevel="0" collapsed="false">
      <c r="A37" s="807"/>
    </row>
    <row r="38" customFormat="false" ht="15.4" hidden="false" customHeight="false" outlineLevel="0" collapsed="false">
      <c r="A38" s="807"/>
    </row>
    <row r="39" customFormat="false" ht="15.4" hidden="false" customHeight="false" outlineLevel="0" collapsed="false">
      <c r="A39" s="807"/>
    </row>
    <row r="40" customFormat="false" ht="15.4" hidden="false" customHeight="false" outlineLevel="0" collapsed="false">
      <c r="A40" s="807"/>
    </row>
    <row r="41" customFormat="false" ht="15.4" hidden="false" customHeight="false" outlineLevel="0" collapsed="false">
      <c r="A41" s="807"/>
    </row>
    <row r="42" customFormat="false" ht="15.4" hidden="false" customHeight="false" outlineLevel="0" collapsed="false">
      <c r="A42" s="807"/>
    </row>
    <row r="43" customFormat="false" ht="15.4" hidden="false" customHeight="false" outlineLevel="0" collapsed="false">
      <c r="A43" s="807"/>
    </row>
    <row r="44" customFormat="false" ht="15.4" hidden="false" customHeight="false" outlineLevel="0" collapsed="false">
      <c r="A44" s="807"/>
    </row>
    <row r="45" customFormat="false" ht="15.4" hidden="false" customHeight="false" outlineLevel="0" collapsed="false">
      <c r="A45" s="807"/>
    </row>
    <row r="46" customFormat="false" ht="15.4" hidden="false" customHeight="false" outlineLevel="0" collapsed="false">
      <c r="A46" s="807"/>
    </row>
    <row r="47" customFormat="false" ht="15.4" hidden="false" customHeight="false" outlineLevel="0" collapsed="false">
      <c r="A47" s="807"/>
    </row>
    <row r="48" customFormat="false" ht="15.4" hidden="false" customHeight="false" outlineLevel="0" collapsed="false">
      <c r="A48" s="807"/>
    </row>
    <row r="49" customFormat="false" ht="15.4" hidden="false" customHeight="false" outlineLevel="0" collapsed="false">
      <c r="A49" s="807"/>
    </row>
    <row r="50" customFormat="false" ht="15.4" hidden="false" customHeight="false" outlineLevel="0" collapsed="false">
      <c r="A50" s="807"/>
    </row>
    <row r="51" customFormat="false" ht="15.4" hidden="false" customHeight="false" outlineLevel="0" collapsed="false">
      <c r="A51" s="807"/>
    </row>
    <row r="52" customFormat="false" ht="15.4" hidden="false" customHeight="false" outlineLevel="0" collapsed="false">
      <c r="A52" s="807"/>
    </row>
    <row r="53" customFormat="false" ht="15.4" hidden="false" customHeight="false" outlineLevel="0" collapsed="false">
      <c r="A53" s="807"/>
    </row>
    <row r="54" customFormat="false" ht="15.4" hidden="false" customHeight="false" outlineLevel="0" collapsed="false">
      <c r="A54" s="807"/>
    </row>
    <row r="55" customFormat="false" ht="15.4" hidden="false" customHeight="false" outlineLevel="0" collapsed="false">
      <c r="A55" s="807"/>
    </row>
    <row r="56" customFormat="false" ht="15.4" hidden="false" customHeight="false" outlineLevel="0" collapsed="false">
      <c r="A56" s="807"/>
    </row>
    <row r="57" customFormat="false" ht="15.4" hidden="false" customHeight="false" outlineLevel="0" collapsed="false">
      <c r="A57" s="807"/>
    </row>
    <row r="58" customFormat="false" ht="15.4" hidden="false" customHeight="false" outlineLevel="0" collapsed="false">
      <c r="A58" s="807"/>
    </row>
    <row r="59" customFormat="false" ht="15.4" hidden="false" customHeight="false" outlineLevel="0" collapsed="false">
      <c r="A59" s="807"/>
    </row>
    <row r="60" customFormat="false" ht="15.4" hidden="false" customHeight="false" outlineLevel="0" collapsed="false">
      <c r="A60" s="807"/>
    </row>
    <row r="61" customFormat="false" ht="15.4" hidden="false" customHeight="false" outlineLevel="0" collapsed="false">
      <c r="A61" s="807"/>
    </row>
    <row r="62" customFormat="false" ht="15.4" hidden="false" customHeight="false" outlineLevel="0" collapsed="false">
      <c r="A62" s="807"/>
    </row>
    <row r="63" customFormat="false" ht="15.4" hidden="false" customHeight="false" outlineLevel="0" collapsed="false">
      <c r="A63" s="807"/>
    </row>
    <row r="64" customFormat="false" ht="15.4" hidden="false" customHeight="false" outlineLevel="0" collapsed="false">
      <c r="A64" s="807"/>
    </row>
    <row r="65" customFormat="false" ht="15.4" hidden="false" customHeight="false" outlineLevel="0" collapsed="false">
      <c r="A65" s="807"/>
    </row>
    <row r="66" customFormat="false" ht="15.4" hidden="false" customHeight="false" outlineLevel="0" collapsed="false">
      <c r="A66" s="807"/>
    </row>
    <row r="67" customFormat="false" ht="15.4" hidden="false" customHeight="false" outlineLevel="0" collapsed="false">
      <c r="A67" s="807"/>
    </row>
    <row r="68" customFormat="false" ht="15.4" hidden="false" customHeight="false" outlineLevel="0" collapsed="false">
      <c r="A68" s="807"/>
    </row>
    <row r="69" customFormat="false" ht="15.4" hidden="false" customHeight="false" outlineLevel="0" collapsed="false">
      <c r="A69" s="807"/>
    </row>
    <row r="70" customFormat="false" ht="15.4" hidden="false" customHeight="false" outlineLevel="0" collapsed="false">
      <c r="A70" s="807"/>
    </row>
    <row r="71" customFormat="false" ht="15.4" hidden="false" customHeight="false" outlineLevel="0" collapsed="false">
      <c r="A71" s="807"/>
    </row>
    <row r="72" customFormat="false" ht="15.4" hidden="false" customHeight="false" outlineLevel="0" collapsed="false">
      <c r="A72" s="807"/>
    </row>
    <row r="73" customFormat="false" ht="15.4" hidden="false" customHeight="false" outlineLevel="0" collapsed="false">
      <c r="A73" s="807"/>
    </row>
    <row r="74" customFormat="false" ht="15.4" hidden="false" customHeight="false" outlineLevel="0" collapsed="false">
      <c r="A74" s="807"/>
    </row>
    <row r="75" customFormat="false" ht="15.4" hidden="false" customHeight="false" outlineLevel="0" collapsed="false">
      <c r="A75" s="807"/>
    </row>
    <row r="76" customFormat="false" ht="15.4" hidden="false" customHeight="false" outlineLevel="0" collapsed="false">
      <c r="A76" s="807"/>
    </row>
    <row r="77" customFormat="false" ht="15.4" hidden="false" customHeight="false" outlineLevel="0" collapsed="false">
      <c r="A77" s="807"/>
    </row>
    <row r="78" customFormat="false" ht="15.4" hidden="false" customHeight="false" outlineLevel="0" collapsed="false">
      <c r="A78" s="807"/>
    </row>
    <row r="79" customFormat="false" ht="15.4" hidden="false" customHeight="false" outlineLevel="0" collapsed="false">
      <c r="A79" s="807"/>
    </row>
    <row r="80" customFormat="false" ht="15.4" hidden="false" customHeight="false" outlineLevel="0" collapsed="false">
      <c r="A80" s="807"/>
    </row>
    <row r="81" customFormat="false" ht="15.4" hidden="false" customHeight="false" outlineLevel="0" collapsed="false">
      <c r="A81" s="807"/>
    </row>
    <row r="82" customFormat="false" ht="15.4" hidden="false" customHeight="false" outlineLevel="0" collapsed="false">
      <c r="A82" s="807"/>
    </row>
    <row r="83" customFormat="false" ht="15.4" hidden="false" customHeight="false" outlineLevel="0" collapsed="false">
      <c r="A83" s="807"/>
    </row>
    <row r="84" customFormat="false" ht="15.4" hidden="false" customHeight="false" outlineLevel="0" collapsed="false">
      <c r="A84" s="807"/>
    </row>
    <row r="85" customFormat="false" ht="15.4" hidden="false" customHeight="false" outlineLevel="0" collapsed="false">
      <c r="A85" s="807"/>
    </row>
    <row r="86" customFormat="false" ht="15.4" hidden="false" customHeight="false" outlineLevel="0" collapsed="false">
      <c r="A86" s="807"/>
    </row>
    <row r="87" customFormat="false" ht="15.4" hidden="false" customHeight="false" outlineLevel="0" collapsed="false">
      <c r="A87" s="807"/>
    </row>
    <row r="88" customFormat="false" ht="15.4" hidden="false" customHeight="false" outlineLevel="0" collapsed="false">
      <c r="A88" s="807"/>
    </row>
    <row r="89" customFormat="false" ht="15.4" hidden="false" customHeight="false" outlineLevel="0" collapsed="false">
      <c r="A89" s="807"/>
    </row>
    <row r="90" customFormat="false" ht="15.4" hidden="false" customHeight="false" outlineLevel="0" collapsed="false">
      <c r="A90" s="807"/>
    </row>
    <row r="91" customFormat="false" ht="15.4" hidden="false" customHeight="false" outlineLevel="0" collapsed="false">
      <c r="A91" s="807"/>
    </row>
    <row r="92" customFormat="false" ht="15.4" hidden="false" customHeight="false" outlineLevel="0" collapsed="false">
      <c r="A92" s="807"/>
    </row>
    <row r="93" customFormat="false" ht="15.4" hidden="false" customHeight="false" outlineLevel="0" collapsed="false">
      <c r="A93" s="807"/>
    </row>
    <row r="94" customFormat="false" ht="15.4" hidden="false" customHeight="false" outlineLevel="0" collapsed="false">
      <c r="A94" s="807"/>
    </row>
    <row r="95" customFormat="false" ht="15.4" hidden="false" customHeight="false" outlineLevel="0" collapsed="false">
      <c r="A95" s="807"/>
    </row>
    <row r="96" customFormat="false" ht="15.4" hidden="false" customHeight="false" outlineLevel="0" collapsed="false">
      <c r="A96" s="807"/>
    </row>
    <row r="97" customFormat="false" ht="15.4" hidden="false" customHeight="false" outlineLevel="0" collapsed="false">
      <c r="A97" s="807"/>
    </row>
    <row r="98" customFormat="false" ht="15.4" hidden="false" customHeight="false" outlineLevel="0" collapsed="false">
      <c r="A98" s="807"/>
    </row>
    <row r="99" customFormat="false" ht="15.4" hidden="false" customHeight="false" outlineLevel="0" collapsed="false">
      <c r="A99" s="807"/>
    </row>
    <row r="100" customFormat="false" ht="15.4" hidden="false" customHeight="false" outlineLevel="0" collapsed="false">
      <c r="A100" s="807"/>
    </row>
    <row r="101" customFormat="false" ht="15.4" hidden="false" customHeight="false" outlineLevel="0" collapsed="false">
      <c r="A101" s="807"/>
    </row>
    <row r="102" customFormat="false" ht="15.4" hidden="false" customHeight="false" outlineLevel="0" collapsed="false">
      <c r="A102" s="807"/>
    </row>
    <row r="103" customFormat="false" ht="15.4" hidden="false" customHeight="false" outlineLevel="0" collapsed="false">
      <c r="A103" s="807"/>
    </row>
    <row r="104" customFormat="false" ht="15.4" hidden="false" customHeight="false" outlineLevel="0" collapsed="false">
      <c r="A104" s="807"/>
    </row>
    <row r="105" customFormat="false" ht="15.4" hidden="false" customHeight="false" outlineLevel="0" collapsed="false">
      <c r="A105" s="807"/>
    </row>
    <row r="106" customFormat="false" ht="15.4" hidden="false" customHeight="false" outlineLevel="0" collapsed="false">
      <c r="A106" s="807"/>
    </row>
    <row r="107" customFormat="false" ht="15.4" hidden="false" customHeight="false" outlineLevel="0" collapsed="false">
      <c r="A107" s="807"/>
    </row>
    <row r="108" customFormat="false" ht="15.4" hidden="false" customHeight="false" outlineLevel="0" collapsed="false">
      <c r="A108" s="807"/>
    </row>
    <row r="109" customFormat="false" ht="15.4" hidden="false" customHeight="false" outlineLevel="0" collapsed="false">
      <c r="A109" s="807"/>
    </row>
    <row r="110" customFormat="false" ht="15.4" hidden="false" customHeight="false" outlineLevel="0" collapsed="false">
      <c r="A110" s="807"/>
    </row>
    <row r="111" customFormat="false" ht="15.4" hidden="false" customHeight="false" outlineLevel="0" collapsed="false">
      <c r="A111" s="807"/>
    </row>
    <row r="112" customFormat="false" ht="15.4" hidden="false" customHeight="false" outlineLevel="0" collapsed="false">
      <c r="A112" s="807"/>
    </row>
  </sheetData>
  <mergeCells count="5">
    <mergeCell ref="B1:D1"/>
    <mergeCell ref="A2:D2"/>
    <mergeCell ref="A3:D3"/>
    <mergeCell ref="B4:D4"/>
    <mergeCell ref="A8:D8"/>
  </mergeCells>
  <printOptions headings="false" gridLines="false" gridLinesSet="true" horizontalCentered="true" verticalCentered="false"/>
  <pageMargins left="1.1" right="0.7" top="1" bottom="1" header="0.5" footer="0.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41</oddFooter>
  </headerFooter>
</worksheet>
</file>

<file path=xl/worksheets/sheet36.xml><?xml version="1.0" encoding="utf-8"?>
<worksheet xmlns="http://schemas.openxmlformats.org/spreadsheetml/2006/main" xmlns:r="http://schemas.openxmlformats.org/officeDocument/2006/relationships">
  <sheetPr filterMode="false">
    <tabColor rgb="FF000000"/>
    <pageSetUpPr fitToPage="true"/>
  </sheetPr>
  <dimension ref="A1:K1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O28" activeCellId="0" sqref="O28"/>
    </sheetView>
  </sheetViews>
  <sheetFormatPr defaultRowHeight="15.4" zeroHeight="false" outlineLevelRow="0" outlineLevelCol="0"/>
  <cols>
    <col collapsed="false" customWidth="true" hidden="false" outlineLevel="0" max="1" min="1" style="1" width="3.38"/>
    <col collapsed="false" customWidth="true" hidden="false" outlineLevel="0" max="10" min="2" style="1" width="9"/>
    <col collapsed="false" customWidth="true" hidden="false" outlineLevel="0" max="11" min="11" style="1" width="9.75"/>
    <col collapsed="false" customWidth="true" hidden="false" outlineLevel="0" max="1025" min="12" style="1" width="9"/>
  </cols>
  <sheetData>
    <row r="1" customFormat="false" ht="17.25" hidden="false" customHeight="true" outlineLevel="0" collapsed="false">
      <c r="A1" s="1303" t="s">
        <v>84</v>
      </c>
      <c r="B1" s="713"/>
      <c r="C1" s="713"/>
      <c r="D1" s="1304" t="s">
        <v>399</v>
      </c>
      <c r="E1" s="1304"/>
      <c r="F1" s="1305" t="s">
        <v>69</v>
      </c>
      <c r="G1" s="1305"/>
      <c r="H1" s="1305"/>
      <c r="I1" s="1305"/>
      <c r="J1" s="713"/>
      <c r="K1" s="1306"/>
    </row>
    <row r="2" customFormat="false" ht="17.25" hidden="false" customHeight="true" outlineLevel="0" collapsed="false">
      <c r="A2" s="716" t="s">
        <v>190</v>
      </c>
      <c r="B2" s="716"/>
      <c r="C2" s="716"/>
      <c r="D2" s="716"/>
      <c r="E2" s="716"/>
      <c r="F2" s="716"/>
      <c r="G2" s="716"/>
      <c r="H2" s="716"/>
      <c r="I2" s="716"/>
      <c r="J2" s="716"/>
      <c r="K2" s="716"/>
    </row>
    <row r="3" customFormat="false" ht="17.25" hidden="false" customHeight="true" outlineLevel="0" collapsed="false">
      <c r="A3" s="1471"/>
      <c r="B3" s="1472"/>
      <c r="C3" s="1472"/>
      <c r="D3" s="1472"/>
      <c r="E3" s="1472"/>
      <c r="F3" s="1472"/>
      <c r="G3" s="1472"/>
      <c r="H3" s="1472"/>
      <c r="I3" s="1472"/>
      <c r="J3" s="1472"/>
      <c r="K3" s="1473"/>
    </row>
    <row r="4" customFormat="false" ht="17.25" hidden="false" customHeight="true" outlineLevel="0" collapsed="false">
      <c r="A4" s="726"/>
      <c r="B4" s="724"/>
      <c r="C4" s="726"/>
      <c r="D4" s="726"/>
      <c r="E4" s="726"/>
      <c r="F4" s="726"/>
      <c r="G4" s="726"/>
      <c r="H4" s="726"/>
      <c r="I4" s="726"/>
      <c r="J4" s="726"/>
      <c r="K4" s="726"/>
    </row>
    <row r="5" customFormat="false" ht="17.25" hidden="false" customHeight="false" outlineLevel="0" collapsed="false">
      <c r="A5" s="726"/>
      <c r="B5" s="1474" t="s">
        <v>1124</v>
      </c>
      <c r="C5" s="726"/>
      <c r="D5" s="726"/>
      <c r="E5" s="726"/>
      <c r="F5" s="726"/>
      <c r="G5" s="726"/>
      <c r="H5" s="726"/>
      <c r="I5" s="726"/>
      <c r="J5" s="726"/>
      <c r="K5" s="726"/>
    </row>
    <row r="6" customFormat="false" ht="16.5" hidden="false" customHeight="true" outlineLevel="0" collapsed="false">
      <c r="A6" s="726"/>
      <c r="B6" s="93"/>
      <c r="C6" s="726"/>
      <c r="D6" s="726"/>
      <c r="E6" s="726"/>
      <c r="F6" s="726"/>
      <c r="G6" s="726"/>
      <c r="H6" s="726"/>
      <c r="I6" s="726"/>
      <c r="J6" s="726"/>
      <c r="K6" s="726"/>
    </row>
    <row r="7" customFormat="false" ht="15.4" hidden="false" customHeight="false" outlineLevel="0" collapsed="false">
      <c r="B7" s="55" t="s">
        <v>1125</v>
      </c>
    </row>
    <row r="9" customFormat="false" ht="15.4" hidden="false" customHeight="false" outlineLevel="0" collapsed="false">
      <c r="B9" s="55" t="s">
        <v>1126</v>
      </c>
      <c r="C9" s="55"/>
      <c r="D9" s="55"/>
      <c r="E9" s="55"/>
    </row>
    <row r="10" customFormat="false" ht="15.4" hidden="false" customHeight="false" outlineLevel="0" collapsed="false">
      <c r="B10" s="55"/>
      <c r="C10" s="55"/>
      <c r="D10" s="55"/>
      <c r="E10" s="55"/>
    </row>
    <row r="11" customFormat="false" ht="15.4" hidden="false" customHeight="false" outlineLevel="0" collapsed="false">
      <c r="B11" s="55" t="s">
        <v>1127</v>
      </c>
      <c r="C11" s="55"/>
      <c r="D11" s="55"/>
      <c r="E11" s="55"/>
    </row>
    <row r="12" customFormat="false" ht="15.4" hidden="false" customHeight="false" outlineLevel="0" collapsed="false">
      <c r="B12" s="55"/>
      <c r="C12" s="55" t="s">
        <v>1128</v>
      </c>
      <c r="D12" s="55"/>
      <c r="E12" s="55"/>
    </row>
    <row r="13" customFormat="false" ht="15.4" hidden="false" customHeight="false" outlineLevel="0" collapsed="false">
      <c r="B13" s="55"/>
      <c r="C13" s="55" t="s">
        <v>1129</v>
      </c>
      <c r="D13" s="55"/>
      <c r="E13" s="55"/>
    </row>
    <row r="14" customFormat="false" ht="15.4" hidden="false" customHeight="false" outlineLevel="0" collapsed="false">
      <c r="B14" s="55"/>
      <c r="C14" s="55"/>
      <c r="D14" s="55"/>
      <c r="E14" s="55"/>
    </row>
    <row r="15" customFormat="false" ht="15.4" hidden="false" customHeight="false" outlineLevel="0" collapsed="false">
      <c r="B15" s="55" t="s">
        <v>1130</v>
      </c>
      <c r="C15" s="55"/>
      <c r="D15" s="55"/>
      <c r="E15" s="55"/>
    </row>
  </sheetData>
  <mergeCells count="3">
    <mergeCell ref="D1:E1"/>
    <mergeCell ref="F1:I1"/>
    <mergeCell ref="A2:K2"/>
  </mergeCells>
  <printOptions headings="false" gridLines="false" gridLinesSet="true" horizontalCentered="tru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&amp;C&amp;13INSTRUCTIONS SECTION VI RATE CALCULATION</oddHeader>
    <oddFooter>&amp;RPage 42</oddFooter>
  </headerFooter>
</worksheet>
</file>

<file path=xl/worksheets/sheet37.xml><?xml version="1.0" encoding="utf-8"?>
<worksheet xmlns="http://schemas.openxmlformats.org/spreadsheetml/2006/main" xmlns:r="http://schemas.openxmlformats.org/officeDocument/2006/relationships">
  <sheetPr filterMode="false">
    <tabColor rgb="FFFFFF00"/>
    <pageSetUpPr fitToPage="true"/>
  </sheetPr>
  <dimension ref="A1:S40"/>
  <sheetViews>
    <sheetView showFormulas="false" showGridLines="true" showRowColHeaders="true" showZeros="true" rightToLeft="false" tabSelected="false" showOutlineSymbols="true" defaultGridColor="true" view="normal" topLeftCell="A3" colorId="64" zoomScale="70" zoomScaleNormal="70" zoomScalePageLayoutView="100" workbookViewId="0">
      <selection pane="topLeft" activeCell="G37" activeCellId="0" sqref="G37"/>
    </sheetView>
  </sheetViews>
  <sheetFormatPr defaultRowHeight="15.4" zeroHeight="false" outlineLevelRow="0" outlineLevelCol="0"/>
  <cols>
    <col collapsed="false" customWidth="true" hidden="false" outlineLevel="0" max="2" min="1" style="1475" width="9.25"/>
    <col collapsed="false" customWidth="true" hidden="false" outlineLevel="0" max="3" min="3" style="1475" width="9.64"/>
    <col collapsed="false" customWidth="true" hidden="false" outlineLevel="0" max="4" min="4" style="1475" width="37.5"/>
    <col collapsed="false" customWidth="true" hidden="false" outlineLevel="0" max="5" min="5" style="1475" width="29.38"/>
    <col collapsed="false" customWidth="true" hidden="false" outlineLevel="0" max="6" min="6" style="1475" width="27.12"/>
    <col collapsed="false" customWidth="true" hidden="false" outlineLevel="0" max="7" min="7" style="1475" width="18.88"/>
    <col collapsed="false" customWidth="true" hidden="false" outlineLevel="0" max="8" min="8" style="1475" width="18.38"/>
    <col collapsed="false" customWidth="true" hidden="false" outlineLevel="0" max="9" min="9" style="1475" width="25.88"/>
    <col collapsed="false" customWidth="true" hidden="false" outlineLevel="0" max="11" min="10" style="0" width="6.63"/>
    <col collapsed="false" customWidth="true" hidden="false" outlineLevel="0" max="12" min="12" style="0" width="13.88"/>
    <col collapsed="false" customWidth="true" hidden="false" outlineLevel="0" max="15" min="13" style="1475" width="9.25"/>
    <col collapsed="false" customWidth="true" hidden="false" outlineLevel="0" max="16" min="16" style="1475" width="39.63"/>
    <col collapsed="false" customWidth="true" hidden="false" outlineLevel="0" max="18" min="17" style="1476" width="14.25"/>
    <col collapsed="false" customWidth="true" hidden="false" outlineLevel="0" max="19" min="19" style="1476" width="13.38"/>
    <col collapsed="false" customWidth="true" hidden="false" outlineLevel="0" max="259" min="20" style="1475" width="9.25"/>
    <col collapsed="false" customWidth="true" hidden="false" outlineLevel="0" max="260" min="260" style="1475" width="9.64"/>
    <col collapsed="false" customWidth="true" hidden="false" outlineLevel="0" max="261" min="261" style="1475" width="36.63"/>
    <col collapsed="false" customWidth="true" hidden="false" outlineLevel="0" max="262" min="262" style="1475" width="29.38"/>
    <col collapsed="false" customWidth="true" hidden="false" outlineLevel="0" max="263" min="263" style="1475" width="27.12"/>
    <col collapsed="false" customWidth="true" hidden="false" outlineLevel="0" max="264" min="264" style="1475" width="21.5"/>
    <col collapsed="false" customWidth="true" hidden="false" outlineLevel="0" max="265" min="265" style="1475" width="18.38"/>
    <col collapsed="false" customWidth="true" hidden="false" outlineLevel="0" max="515" min="266" style="1475" width="9.25"/>
    <col collapsed="false" customWidth="true" hidden="false" outlineLevel="0" max="516" min="516" style="1475" width="9.64"/>
    <col collapsed="false" customWidth="true" hidden="false" outlineLevel="0" max="517" min="517" style="1475" width="36.63"/>
    <col collapsed="false" customWidth="true" hidden="false" outlineLevel="0" max="518" min="518" style="1475" width="29.38"/>
    <col collapsed="false" customWidth="true" hidden="false" outlineLevel="0" max="519" min="519" style="1475" width="27.12"/>
    <col collapsed="false" customWidth="true" hidden="false" outlineLevel="0" max="520" min="520" style="1475" width="21.5"/>
    <col collapsed="false" customWidth="true" hidden="false" outlineLevel="0" max="521" min="521" style="1475" width="18.38"/>
    <col collapsed="false" customWidth="true" hidden="false" outlineLevel="0" max="771" min="522" style="1475" width="9.25"/>
    <col collapsed="false" customWidth="true" hidden="false" outlineLevel="0" max="772" min="772" style="1475" width="9.64"/>
    <col collapsed="false" customWidth="true" hidden="false" outlineLevel="0" max="773" min="773" style="1475" width="36.63"/>
    <col collapsed="false" customWidth="true" hidden="false" outlineLevel="0" max="774" min="774" style="1475" width="29.38"/>
    <col collapsed="false" customWidth="true" hidden="false" outlineLevel="0" max="775" min="775" style="1475" width="27.12"/>
    <col collapsed="false" customWidth="true" hidden="false" outlineLevel="0" max="776" min="776" style="1475" width="21.5"/>
    <col collapsed="false" customWidth="true" hidden="false" outlineLevel="0" max="777" min="777" style="1475" width="18.38"/>
    <col collapsed="false" customWidth="true" hidden="false" outlineLevel="0" max="1025" min="778" style="1475" width="9.25"/>
  </cols>
  <sheetData>
    <row r="1" s="1" customFormat="true" ht="24.75" hidden="false" customHeight="true" outlineLevel="0" collapsed="false">
      <c r="A1" s="297"/>
      <c r="B1" s="37"/>
      <c r="C1" s="469"/>
      <c r="D1" s="469" t="s">
        <v>69</v>
      </c>
      <c r="E1" s="469"/>
      <c r="F1" s="469"/>
      <c r="G1" s="37"/>
      <c r="H1" s="37"/>
      <c r="I1" s="525"/>
      <c r="Q1" s="1464"/>
      <c r="R1" s="1464"/>
      <c r="S1" s="1464"/>
    </row>
    <row r="2" s="1" customFormat="true" ht="13.9" hidden="false" customHeight="false" outlineLevel="0" collapsed="false">
      <c r="A2" s="232" t="s">
        <v>190</v>
      </c>
      <c r="B2" s="232"/>
      <c r="C2" s="232"/>
      <c r="D2" s="232"/>
      <c r="E2" s="232"/>
      <c r="F2" s="232"/>
      <c r="G2" s="232"/>
      <c r="H2" s="232"/>
      <c r="I2" s="232"/>
      <c r="Q2" s="1464"/>
      <c r="R2" s="1464"/>
      <c r="S2" s="1464"/>
    </row>
    <row r="3" s="1" customFormat="true" ht="13.9" hidden="false" customHeight="false" outlineLevel="0" collapsed="false">
      <c r="A3" s="400" t="s">
        <v>1131</v>
      </c>
      <c r="B3" s="400"/>
      <c r="C3" s="400"/>
      <c r="D3" s="400"/>
      <c r="E3" s="400"/>
      <c r="F3" s="400"/>
      <c r="G3" s="400"/>
      <c r="H3" s="400"/>
      <c r="I3" s="400"/>
      <c r="Q3" s="1464"/>
      <c r="R3" s="1464"/>
      <c r="S3" s="1464"/>
    </row>
    <row r="4" s="1" customFormat="true" ht="21" hidden="false" customHeight="true" outlineLevel="0" collapsed="false">
      <c r="A4" s="474"/>
      <c r="B4" s="36"/>
      <c r="C4" s="1477"/>
      <c r="D4" s="1478" t="n">
        <v>43830</v>
      </c>
      <c r="E4" s="1478"/>
      <c r="F4" s="1478"/>
      <c r="G4" s="36"/>
      <c r="H4" s="36"/>
      <c r="I4" s="121"/>
      <c r="Q4" s="1464"/>
      <c r="R4" s="1464"/>
      <c r="S4" s="1464"/>
    </row>
    <row r="5" customFormat="false" ht="15.4" hidden="false" customHeight="false" outlineLevel="0" collapsed="false">
      <c r="Q5" s="570"/>
      <c r="R5" s="570"/>
      <c r="S5" s="570"/>
    </row>
    <row r="6" s="1480" customFormat="true" ht="13.15" hidden="false" customHeight="false" outlineLevel="0" collapsed="false">
      <c r="A6" s="1479"/>
      <c r="B6" s="1479"/>
      <c r="C6" s="1479"/>
      <c r="D6" s="1479"/>
      <c r="E6" s="1479" t="s">
        <v>214</v>
      </c>
      <c r="F6" s="1479" t="s">
        <v>215</v>
      </c>
      <c r="G6" s="1479" t="s">
        <v>19</v>
      </c>
      <c r="H6" s="1479" t="s">
        <v>21</v>
      </c>
      <c r="I6" s="1479" t="s">
        <v>216</v>
      </c>
      <c r="Q6" s="1481"/>
      <c r="R6" s="1481"/>
      <c r="S6" s="1481"/>
    </row>
    <row r="7" customFormat="false" ht="28.5" hidden="false" customHeight="true" outlineLevel="0" collapsed="false">
      <c r="A7" s="1482" t="s">
        <v>328</v>
      </c>
      <c r="B7" s="1483" t="s">
        <v>219</v>
      </c>
      <c r="C7" s="1483"/>
      <c r="D7" s="583" t="s">
        <v>228</v>
      </c>
      <c r="E7" s="1484" t="s">
        <v>1132</v>
      </c>
      <c r="F7" s="1485" t="s">
        <v>1133</v>
      </c>
      <c r="G7" s="1486" t="s">
        <v>1134</v>
      </c>
      <c r="H7" s="1487" t="s">
        <v>1135</v>
      </c>
      <c r="I7" s="1488" t="s">
        <v>405</v>
      </c>
    </row>
    <row r="8" customFormat="false" ht="28.5" hidden="false" customHeight="true" outlineLevel="0" collapsed="false">
      <c r="A8" s="1482"/>
      <c r="B8" s="1489" t="s">
        <v>226</v>
      </c>
      <c r="C8" s="1490" t="s">
        <v>227</v>
      </c>
      <c r="D8" s="583"/>
      <c r="E8" s="1484"/>
      <c r="F8" s="1485"/>
      <c r="G8" s="1491" t="s">
        <v>1136</v>
      </c>
      <c r="H8" s="1492" t="s">
        <v>1137</v>
      </c>
      <c r="I8" s="1493"/>
    </row>
    <row r="9" customFormat="false" ht="19.5" hidden="false" customHeight="true" outlineLevel="0" collapsed="false">
      <c r="A9" s="1494" t="s">
        <v>197</v>
      </c>
      <c r="B9" s="1495" t="n">
        <v>610</v>
      </c>
      <c r="C9" s="1496" t="n">
        <v>710</v>
      </c>
      <c r="D9" s="1497" t="s">
        <v>230</v>
      </c>
      <c r="E9" s="1498" t="n">
        <f aca="false">'SCHEDULE I-1 REV REQUIREMENT'!I10</f>
        <v>0</v>
      </c>
      <c r="F9" s="1499"/>
      <c r="G9" s="1500" t="n">
        <f aca="false">E9*F9</f>
        <v>0</v>
      </c>
      <c r="H9" s="1501" t="n">
        <f aca="false">E9-G9</f>
        <v>0</v>
      </c>
      <c r="I9" s="1502" t="s">
        <v>1138</v>
      </c>
    </row>
    <row r="10" customFormat="false" ht="19.5" hidden="false" customHeight="true" outlineLevel="0" collapsed="false">
      <c r="A10" s="1494" t="s">
        <v>199</v>
      </c>
      <c r="B10" s="1495"/>
      <c r="C10" s="1496" t="n">
        <v>711</v>
      </c>
      <c r="D10" s="1497" t="s">
        <v>232</v>
      </c>
      <c r="E10" s="1498" t="n">
        <f aca="false">'SCHEDULE I-1 REV REQUIREMENT'!I11</f>
        <v>0</v>
      </c>
      <c r="F10" s="1499"/>
      <c r="G10" s="1500" t="n">
        <f aca="false">E10*F10</f>
        <v>0</v>
      </c>
      <c r="H10" s="1501" t="n">
        <f aca="false">E10-G10</f>
        <v>0</v>
      </c>
      <c r="I10" s="1502" t="s">
        <v>1139</v>
      </c>
    </row>
    <row r="11" customFormat="false" ht="19.5" hidden="false" customHeight="true" outlineLevel="0" collapsed="false">
      <c r="A11" s="1373" t="s">
        <v>201</v>
      </c>
      <c r="B11" s="1503" t="n">
        <v>615.1</v>
      </c>
      <c r="C11" s="1496" t="n">
        <v>715.1</v>
      </c>
      <c r="D11" s="1497" t="s">
        <v>234</v>
      </c>
      <c r="E11" s="1498" t="n">
        <f aca="false">'SCHEDULE I-1 REV REQUIREMENT'!I12</f>
        <v>17450.22</v>
      </c>
      <c r="F11" s="1504" t="s">
        <v>84</v>
      </c>
      <c r="G11" s="1500" t="e">
        <f aca="false">E11*F11</f>
        <v>#VALUE!</v>
      </c>
      <c r="H11" s="1501" t="e">
        <f aca="false">E11-G11</f>
        <v>#VALUE!</v>
      </c>
      <c r="I11" s="1502" t="s">
        <v>1140</v>
      </c>
      <c r="L11" s="569"/>
    </row>
    <row r="12" customFormat="false" ht="15.4" hidden="false" customHeight="false" outlineLevel="0" collapsed="false">
      <c r="A12" s="1373" t="s">
        <v>203</v>
      </c>
      <c r="B12" s="1503" t="n">
        <v>618</v>
      </c>
      <c r="C12" s="1496" t="n">
        <v>718</v>
      </c>
      <c r="D12" s="1497" t="s">
        <v>236</v>
      </c>
      <c r="E12" s="1498" t="n">
        <f aca="false">'SCHEDULE I-1 REV REQUIREMENT'!I13</f>
        <v>3079.1</v>
      </c>
      <c r="F12" s="1504" t="s">
        <v>84</v>
      </c>
      <c r="G12" s="1500" t="e">
        <f aca="false">E12*F12</f>
        <v>#VALUE!</v>
      </c>
      <c r="H12" s="1501" t="e">
        <f aca="false">E12-G12</f>
        <v>#VALUE!</v>
      </c>
      <c r="I12" s="1502" t="s">
        <v>1141</v>
      </c>
      <c r="L12" s="569"/>
    </row>
    <row r="13" customFormat="false" ht="19.5" hidden="false" customHeight="true" outlineLevel="0" collapsed="false">
      <c r="A13" s="1494" t="s">
        <v>205</v>
      </c>
      <c r="B13" s="1495" t="n">
        <v>601.1</v>
      </c>
      <c r="C13" s="1496" t="n">
        <v>701.1</v>
      </c>
      <c r="D13" s="1497" t="s">
        <v>238</v>
      </c>
      <c r="E13" s="1498" t="n">
        <f aca="false">'SCHEDULE I-1 REV REQUIREMENT'!I14</f>
        <v>0</v>
      </c>
      <c r="F13" s="1504" t="s">
        <v>84</v>
      </c>
      <c r="G13" s="1500" t="e">
        <f aca="false">E13*F13</f>
        <v>#VALUE!</v>
      </c>
      <c r="H13" s="1501" t="e">
        <f aca="false">E13-G13</f>
        <v>#VALUE!</v>
      </c>
      <c r="I13" s="1502" t="s">
        <v>1142</v>
      </c>
      <c r="L13" s="569"/>
    </row>
    <row r="14" customFormat="false" ht="19.5" hidden="false" customHeight="true" outlineLevel="0" collapsed="false">
      <c r="A14" s="1373" t="s">
        <v>240</v>
      </c>
      <c r="B14" s="1503" t="n">
        <v>620</v>
      </c>
      <c r="C14" s="1496" t="n">
        <v>720</v>
      </c>
      <c r="D14" s="1497" t="s">
        <v>496</v>
      </c>
      <c r="E14" s="1498" t="n">
        <f aca="false">'SCHEDULE I-1 REV REQUIREMENT'!I15</f>
        <v>15127.99</v>
      </c>
      <c r="F14" s="1504" t="s">
        <v>84</v>
      </c>
      <c r="G14" s="1500" t="e">
        <f aca="false">E14*F14</f>
        <v>#VALUE!</v>
      </c>
      <c r="H14" s="1501" t="e">
        <f aca="false">E14-G14</f>
        <v>#VALUE!</v>
      </c>
      <c r="I14" s="1502" t="s">
        <v>1143</v>
      </c>
      <c r="L14" s="569"/>
    </row>
    <row r="15" customFormat="false" ht="19.5" hidden="false" customHeight="true" outlineLevel="0" collapsed="false">
      <c r="A15" s="1373" t="s">
        <v>243</v>
      </c>
      <c r="B15" s="1503" t="s">
        <v>244</v>
      </c>
      <c r="C15" s="1496" t="s">
        <v>245</v>
      </c>
      <c r="D15" s="1497" t="s">
        <v>246</v>
      </c>
      <c r="E15" s="1498" t="n">
        <f aca="false">'SCHEDULE I-1 REV REQUIREMENT'!I16</f>
        <v>83227.6</v>
      </c>
      <c r="F15" s="1504" t="s">
        <v>84</v>
      </c>
      <c r="G15" s="1500" t="e">
        <f aca="false">E15*F15</f>
        <v>#VALUE!</v>
      </c>
      <c r="H15" s="1501" t="e">
        <f aca="false">E15-G15</f>
        <v>#VALUE!</v>
      </c>
      <c r="I15" s="1502" t="s">
        <v>1144</v>
      </c>
      <c r="L15" s="569"/>
    </row>
    <row r="16" customFormat="false" ht="19.5" hidden="false" customHeight="true" outlineLevel="0" collapsed="false">
      <c r="A16" s="1373" t="s">
        <v>248</v>
      </c>
      <c r="B16" s="1503" t="n">
        <v>650</v>
      </c>
      <c r="C16" s="1496" t="n">
        <v>750</v>
      </c>
      <c r="D16" s="1497" t="s">
        <v>249</v>
      </c>
      <c r="E16" s="1498" t="n">
        <f aca="false">'SCHEDULE I-1 REV REQUIREMENT'!I17</f>
        <v>8834</v>
      </c>
      <c r="F16" s="1504" t="s">
        <v>84</v>
      </c>
      <c r="G16" s="1500" t="e">
        <f aca="false">E16*F16</f>
        <v>#VALUE!</v>
      </c>
      <c r="H16" s="1501" t="e">
        <f aca="false">E16-G16</f>
        <v>#VALUE!</v>
      </c>
      <c r="I16" s="1502" t="s">
        <v>1145</v>
      </c>
      <c r="L16" s="569"/>
    </row>
    <row r="17" customFormat="false" ht="19.5" hidden="false" customHeight="true" outlineLevel="0" collapsed="false">
      <c r="A17" s="1373" t="s">
        <v>251</v>
      </c>
      <c r="B17" s="1503" t="n">
        <v>664</v>
      </c>
      <c r="C17" s="1496" t="n">
        <v>764</v>
      </c>
      <c r="D17" s="1497" t="s">
        <v>252</v>
      </c>
      <c r="E17" s="1498" t="n">
        <f aca="false">'SCHEDULE I-1 REV REQUIREMENT'!I18</f>
        <v>7394.99</v>
      </c>
      <c r="F17" s="1504" t="s">
        <v>610</v>
      </c>
      <c r="G17" s="1500" t="e">
        <f aca="false">E17*F17</f>
        <v>#VALUE!</v>
      </c>
      <c r="H17" s="1501" t="e">
        <f aca="false">E17-G17</f>
        <v>#VALUE!</v>
      </c>
      <c r="I17" s="1502" t="s">
        <v>1146</v>
      </c>
      <c r="L17" s="569"/>
    </row>
    <row r="18" customFormat="false" ht="19.5" hidden="false" customHeight="true" outlineLevel="0" collapsed="false">
      <c r="A18" s="1373" t="s">
        <v>254</v>
      </c>
      <c r="B18" s="1503" t="n">
        <v>601.2</v>
      </c>
      <c r="C18" s="1496" t="n">
        <v>702.2</v>
      </c>
      <c r="D18" s="1497" t="s">
        <v>255</v>
      </c>
      <c r="E18" s="1498" t="n">
        <f aca="false">'SCHEDULE I-1 REV REQUIREMENT'!I19</f>
        <v>0</v>
      </c>
      <c r="F18" s="1504" t="s">
        <v>84</v>
      </c>
      <c r="G18" s="1500" t="e">
        <f aca="false">E18*F18</f>
        <v>#VALUE!</v>
      </c>
      <c r="H18" s="1501" t="e">
        <f aca="false">E18-G18</f>
        <v>#VALUE!</v>
      </c>
      <c r="I18" s="1502" t="s">
        <v>1147</v>
      </c>
      <c r="L18" s="569"/>
    </row>
    <row r="19" customFormat="false" ht="19.5" hidden="false" customHeight="true" outlineLevel="0" collapsed="false">
      <c r="A19" s="1373" t="s">
        <v>257</v>
      </c>
      <c r="B19" s="1503" t="n">
        <v>603</v>
      </c>
      <c r="C19" s="1496" t="n">
        <v>703</v>
      </c>
      <c r="D19" s="1497" t="s">
        <v>258</v>
      </c>
      <c r="E19" s="1498" t="n">
        <f aca="false">'SCHEDULE I-1 REV REQUIREMENT'!I20</f>
        <v>0</v>
      </c>
      <c r="F19" s="1504" t="s">
        <v>84</v>
      </c>
      <c r="G19" s="1500" t="e">
        <f aca="false">E19*F19</f>
        <v>#VALUE!</v>
      </c>
      <c r="H19" s="1501" t="e">
        <f aca="false">E19-G19</f>
        <v>#VALUE!</v>
      </c>
      <c r="I19" s="1502" t="s">
        <v>1148</v>
      </c>
      <c r="L19" s="569"/>
    </row>
    <row r="20" customFormat="false" ht="19.5" hidden="false" customHeight="true" outlineLevel="0" collapsed="false">
      <c r="A20" s="1373" t="s">
        <v>260</v>
      </c>
      <c r="B20" s="1503" t="n">
        <v>604</v>
      </c>
      <c r="C20" s="1496" t="n">
        <v>704</v>
      </c>
      <c r="D20" s="1497" t="s">
        <v>261</v>
      </c>
      <c r="E20" s="1498" t="n">
        <f aca="false">'SCHEDULE I-1 REV REQUIREMENT'!I21</f>
        <v>0</v>
      </c>
      <c r="F20" s="1504" t="s">
        <v>84</v>
      </c>
      <c r="G20" s="1500" t="e">
        <f aca="false">E20*F20</f>
        <v>#VALUE!</v>
      </c>
      <c r="H20" s="1501" t="e">
        <f aca="false">E20-G20</f>
        <v>#VALUE!</v>
      </c>
      <c r="I20" s="1502" t="s">
        <v>1149</v>
      </c>
      <c r="L20" s="569"/>
    </row>
    <row r="21" customFormat="false" ht="19.5" hidden="false" customHeight="true" outlineLevel="0" collapsed="false">
      <c r="A21" s="1373" t="s">
        <v>263</v>
      </c>
      <c r="B21" s="1503" t="n">
        <v>615.2</v>
      </c>
      <c r="C21" s="1496" t="n">
        <v>715.2</v>
      </c>
      <c r="D21" s="1497" t="s">
        <v>264</v>
      </c>
      <c r="E21" s="1498" t="n">
        <f aca="false">'SCHEDULE I-1 REV REQUIREMENT'!I22</f>
        <v>900</v>
      </c>
      <c r="F21" s="1504" t="s">
        <v>84</v>
      </c>
      <c r="G21" s="1500" t="e">
        <f aca="false">E21*F21</f>
        <v>#VALUE!</v>
      </c>
      <c r="H21" s="1501" t="e">
        <f aca="false">E21-G21</f>
        <v>#VALUE!</v>
      </c>
      <c r="I21" s="1502" t="s">
        <v>1150</v>
      </c>
      <c r="L21" s="569"/>
    </row>
    <row r="22" customFormat="false" ht="19.5" hidden="false" customHeight="true" outlineLevel="0" collapsed="false">
      <c r="A22" s="1373" t="s">
        <v>266</v>
      </c>
      <c r="B22" s="1503" t="n">
        <v>670</v>
      </c>
      <c r="C22" s="1496" t="n">
        <v>770</v>
      </c>
      <c r="D22" s="1497" t="s">
        <v>267</v>
      </c>
      <c r="E22" s="1498" t="n">
        <f aca="false">'SCHEDULE I-1 REV REQUIREMENT'!I23</f>
        <v>4482.14</v>
      </c>
      <c r="F22" s="1504" t="s">
        <v>84</v>
      </c>
      <c r="G22" s="1500" t="e">
        <f aca="false">E22*F22</f>
        <v>#VALUE!</v>
      </c>
      <c r="H22" s="1501" t="e">
        <f aca="false">E22-G22</f>
        <v>#VALUE!</v>
      </c>
      <c r="I22" s="1502" t="s">
        <v>1151</v>
      </c>
      <c r="L22" s="569"/>
    </row>
    <row r="23" customFormat="false" ht="19.5" hidden="false" customHeight="true" outlineLevel="0" collapsed="false">
      <c r="A23" s="1373" t="s">
        <v>269</v>
      </c>
      <c r="B23" s="1503" t="n">
        <v>676</v>
      </c>
      <c r="C23" s="1496" t="n">
        <v>776</v>
      </c>
      <c r="D23" s="1497" t="s">
        <v>270</v>
      </c>
      <c r="E23" s="1498" t="n">
        <f aca="false">'SCHEDULE I-1 REV REQUIREMENT'!I24</f>
        <v>7860</v>
      </c>
      <c r="F23" s="1504" t="s">
        <v>84</v>
      </c>
      <c r="G23" s="1500" t="e">
        <f aca="false">E23*F23</f>
        <v>#VALUE!</v>
      </c>
      <c r="H23" s="1501" t="e">
        <f aca="false">E23-G23</f>
        <v>#VALUE!</v>
      </c>
      <c r="I23" s="1502" t="s">
        <v>1152</v>
      </c>
      <c r="L23" s="569"/>
    </row>
    <row r="24" customFormat="false" ht="19.5" hidden="false" customHeight="true" outlineLevel="0" collapsed="false">
      <c r="A24" s="1373" t="s">
        <v>272</v>
      </c>
      <c r="B24" s="1503" t="n">
        <v>677</v>
      </c>
      <c r="C24" s="1496" t="n">
        <v>777</v>
      </c>
      <c r="D24" s="1497" t="s">
        <v>273</v>
      </c>
      <c r="E24" s="1498" t="n">
        <f aca="false">'SCHEDULE I-1 REV REQUIREMENT'!I25</f>
        <v>6044.68</v>
      </c>
      <c r="F24" s="1504" t="s">
        <v>84</v>
      </c>
      <c r="G24" s="1500" t="e">
        <f aca="false">E24*F24</f>
        <v>#VALUE!</v>
      </c>
      <c r="H24" s="1501" t="e">
        <f aca="false">E24-G24</f>
        <v>#VALUE!</v>
      </c>
      <c r="I24" s="1502" t="s">
        <v>1153</v>
      </c>
      <c r="L24" s="569"/>
    </row>
    <row r="25" customFormat="false" ht="19.5" hidden="false" customHeight="true" outlineLevel="0" collapsed="false">
      <c r="A25" s="1373" t="s">
        <v>275</v>
      </c>
      <c r="B25" s="1503" t="n">
        <v>678</v>
      </c>
      <c r="C25" s="1496" t="n">
        <v>778</v>
      </c>
      <c r="D25" s="1497" t="s">
        <v>276</v>
      </c>
      <c r="E25" s="1498" t="n">
        <f aca="false">'SCHEDULE I-1 REV REQUIREMENT'!I26</f>
        <v>7216</v>
      </c>
      <c r="F25" s="1504" t="s">
        <v>84</v>
      </c>
      <c r="G25" s="1500" t="e">
        <f aca="false">E25*F25</f>
        <v>#VALUE!</v>
      </c>
      <c r="H25" s="1501" t="e">
        <f aca="false">E25-G25</f>
        <v>#VALUE!</v>
      </c>
      <c r="I25" s="1502" t="s">
        <v>1154</v>
      </c>
      <c r="L25" s="569"/>
    </row>
    <row r="26" customFormat="false" ht="19.5" hidden="false" customHeight="true" outlineLevel="0" collapsed="false">
      <c r="A26" s="1373" t="s">
        <v>278</v>
      </c>
      <c r="B26" s="1503" t="n">
        <v>684</v>
      </c>
      <c r="C26" s="1496" t="s">
        <v>279</v>
      </c>
      <c r="D26" s="1497" t="s">
        <v>280</v>
      </c>
      <c r="E26" s="1498" t="n">
        <f aca="false">'SCHEDULE I-1 REV REQUIREMENT'!I27</f>
        <v>0</v>
      </c>
      <c r="F26" s="1504" t="s">
        <v>610</v>
      </c>
      <c r="G26" s="1500" t="e">
        <f aca="false">E26*F26</f>
        <v>#VALUE!</v>
      </c>
      <c r="H26" s="1501" t="e">
        <f aca="false">E26-G26</f>
        <v>#VALUE!</v>
      </c>
      <c r="I26" s="1502" t="s">
        <v>1155</v>
      </c>
      <c r="L26" s="569"/>
    </row>
    <row r="27" customFormat="false" ht="19.5" hidden="false" customHeight="true" outlineLevel="0" collapsed="false">
      <c r="A27" s="1373" t="s">
        <v>282</v>
      </c>
      <c r="B27" s="1503" t="n">
        <v>667</v>
      </c>
      <c r="C27" s="1496" t="n">
        <v>767</v>
      </c>
      <c r="D27" s="1497" t="s">
        <v>283</v>
      </c>
      <c r="E27" s="1498" t="n">
        <f aca="false">'SCHEDULE I-1 REV REQUIREMENT'!I28</f>
        <v>6025.07</v>
      </c>
      <c r="F27" s="1504" t="s">
        <v>84</v>
      </c>
      <c r="G27" s="1500" t="e">
        <f aca="false">E27*F27</f>
        <v>#VALUE!</v>
      </c>
      <c r="H27" s="1501" t="e">
        <f aca="false">E27-G27</f>
        <v>#VALUE!</v>
      </c>
      <c r="I27" s="1502" t="s">
        <v>1156</v>
      </c>
      <c r="L27" s="569"/>
    </row>
    <row r="28" customFormat="false" ht="19.5" hidden="false" customHeight="true" outlineLevel="0" collapsed="false">
      <c r="A28" s="1373" t="s">
        <v>285</v>
      </c>
      <c r="B28" s="1503" t="n">
        <v>675</v>
      </c>
      <c r="C28" s="1496" t="n">
        <v>775</v>
      </c>
      <c r="D28" s="1497" t="s">
        <v>286</v>
      </c>
      <c r="E28" s="1498" t="n">
        <f aca="false">'SCHEDULE I-1 REV REQUIREMENT'!I29</f>
        <v>1761</v>
      </c>
      <c r="F28" s="1504" t="s">
        <v>610</v>
      </c>
      <c r="G28" s="1500" t="e">
        <f aca="false">E28*F28</f>
        <v>#VALUE!</v>
      </c>
      <c r="H28" s="1501" t="e">
        <f aca="false">E28-G28</f>
        <v>#VALUE!</v>
      </c>
      <c r="I28" s="1502" t="s">
        <v>1157</v>
      </c>
      <c r="L28" s="569"/>
    </row>
    <row r="29" customFormat="false" ht="19.5" hidden="false" customHeight="true" outlineLevel="0" collapsed="false">
      <c r="A29" s="1373" t="s">
        <v>288</v>
      </c>
      <c r="B29" s="1505" t="n">
        <v>403</v>
      </c>
      <c r="C29" s="1505"/>
      <c r="D29" s="1506" t="s">
        <v>1158</v>
      </c>
      <c r="E29" s="1498" t="n">
        <f aca="false">'SCHEDULE I-1 REV REQUIREMENT'!I31</f>
        <v>17398.02</v>
      </c>
      <c r="F29" s="1504" t="s">
        <v>84</v>
      </c>
      <c r="G29" s="1500" t="e">
        <f aca="false">E29*F29</f>
        <v>#VALUE!</v>
      </c>
      <c r="H29" s="1501" t="e">
        <f aca="false">E29-G29</f>
        <v>#VALUE!</v>
      </c>
      <c r="I29" s="1502" t="s">
        <v>1159</v>
      </c>
      <c r="L29" s="569"/>
    </row>
    <row r="30" customFormat="false" ht="19.5" hidden="false" customHeight="true" outlineLevel="0" collapsed="false">
      <c r="A30" s="1373" t="s">
        <v>291</v>
      </c>
      <c r="B30" s="1505" t="n">
        <v>408</v>
      </c>
      <c r="C30" s="1505"/>
      <c r="D30" s="1506" t="s">
        <v>1160</v>
      </c>
      <c r="E30" s="1498" t="n">
        <f aca="false">'SCHEDULE I-1 REV REQUIREMENT'!I32</f>
        <v>13389.9927079245</v>
      </c>
      <c r="F30" s="1504" t="s">
        <v>84</v>
      </c>
      <c r="G30" s="1500" t="e">
        <f aca="false">E30*F30</f>
        <v>#VALUE!</v>
      </c>
      <c r="H30" s="1501" t="e">
        <f aca="false">E30-G30</f>
        <v>#VALUE!</v>
      </c>
      <c r="I30" s="1502" t="s">
        <v>1161</v>
      </c>
      <c r="L30" s="569"/>
    </row>
    <row r="31" customFormat="false" ht="19.5" hidden="false" customHeight="true" outlineLevel="0" collapsed="false">
      <c r="A31" s="1373" t="s">
        <v>294</v>
      </c>
      <c r="B31" s="1507" t="s">
        <v>1162</v>
      </c>
      <c r="C31" s="1507"/>
      <c r="D31" s="1508" t="s">
        <v>1163</v>
      </c>
      <c r="E31" s="1498" t="n">
        <f aca="false">'SCHEDULE I-1 REV REQUIREMENT'!I33</f>
        <v>10627.3251275739</v>
      </c>
      <c r="F31" s="1504"/>
      <c r="G31" s="1500" t="n">
        <f aca="false">E31*F31</f>
        <v>0</v>
      </c>
      <c r="H31" s="1501" t="n">
        <f aca="false">E31-G31</f>
        <v>10627.3251275739</v>
      </c>
      <c r="I31" s="1502" t="s">
        <v>1164</v>
      </c>
      <c r="L31" s="569"/>
    </row>
    <row r="32" customFormat="false" ht="19.5" hidden="false" customHeight="true" outlineLevel="0" collapsed="false">
      <c r="A32" s="1509" t="s">
        <v>297</v>
      </c>
      <c r="B32" s="1510"/>
      <c r="C32" s="1511"/>
      <c r="D32" s="1512" t="s">
        <v>302</v>
      </c>
      <c r="E32" s="1513" t="n">
        <f aca="false">SUM(E9:E31)</f>
        <v>210818.127835498</v>
      </c>
      <c r="F32" s="1514"/>
      <c r="G32" s="1515" t="e">
        <f aca="false">SUM(G9:G31)</f>
        <v>#VALUE!</v>
      </c>
      <c r="H32" s="1516" t="e">
        <f aca="false">E32-G32</f>
        <v>#VALUE!</v>
      </c>
      <c r="I32" s="1517" t="s">
        <v>1165</v>
      </c>
      <c r="L32" s="569"/>
    </row>
    <row r="33" customFormat="false" ht="19.5" hidden="false" customHeight="true" outlineLevel="0" collapsed="false">
      <c r="A33" s="1518" t="s">
        <v>301</v>
      </c>
      <c r="B33" s="1519"/>
      <c r="C33" s="1520"/>
      <c r="D33" s="1521" t="s">
        <v>311</v>
      </c>
      <c r="E33" s="1522" t="n">
        <f aca="false">'SCHEDULE I-1 REV REQUIREMENT'!$I$37</f>
        <v>49973.7312546629</v>
      </c>
      <c r="F33" s="1523"/>
      <c r="G33" s="1524" t="n">
        <f aca="false">E33*F33</f>
        <v>0</v>
      </c>
      <c r="H33" s="1525" t="n">
        <f aca="false">E33-G33</f>
        <v>49973.7312546629</v>
      </c>
      <c r="I33" s="1526" t="s">
        <v>1166</v>
      </c>
      <c r="L33" s="569"/>
    </row>
    <row r="34" customFormat="false" ht="19.5" hidden="false" customHeight="true" outlineLevel="0" collapsed="false">
      <c r="A34" s="1509" t="s">
        <v>304</v>
      </c>
      <c r="B34" s="1510"/>
      <c r="C34" s="1527"/>
      <c r="D34" s="1512" t="s">
        <v>314</v>
      </c>
      <c r="E34" s="1513" t="n">
        <f aca="false">E32+E33</f>
        <v>260791.859090161</v>
      </c>
      <c r="F34" s="1514"/>
      <c r="G34" s="1515" t="e">
        <f aca="false">G32+G33</f>
        <v>#VALUE!</v>
      </c>
      <c r="H34" s="1516" t="e">
        <f aca="false">E34-G34</f>
        <v>#VALUE!</v>
      </c>
      <c r="I34" s="1517" t="s">
        <v>1167</v>
      </c>
      <c r="L34" s="569"/>
    </row>
    <row r="35" customFormat="false" ht="19.5" hidden="false" customHeight="true" outlineLevel="0" collapsed="false">
      <c r="A35" s="1518" t="s">
        <v>307</v>
      </c>
      <c r="B35" s="1519"/>
      <c r="C35" s="1520"/>
      <c r="D35" s="1521" t="s">
        <v>317</v>
      </c>
      <c r="E35" s="1528" t="n">
        <f aca="false">'SCHEDULE I-1 REV REQUIREMENT'!I39</f>
        <v>2630</v>
      </c>
      <c r="F35" s="1523"/>
      <c r="G35" s="1524" t="n">
        <f aca="false">E35*F35</f>
        <v>0</v>
      </c>
      <c r="H35" s="1516" t="n">
        <f aca="false">E35-G35</f>
        <v>2630</v>
      </c>
      <c r="I35" s="1526" t="s">
        <v>1168</v>
      </c>
      <c r="L35" s="569"/>
    </row>
    <row r="36" customFormat="false" ht="27.75" hidden="false" customHeight="true" outlineLevel="0" collapsed="false">
      <c r="A36" s="1452" t="s">
        <v>310</v>
      </c>
      <c r="B36" s="1529"/>
      <c r="C36" s="1530"/>
      <c r="D36" s="1531" t="s">
        <v>1169</v>
      </c>
      <c r="E36" s="1532" t="n">
        <f aca="false">E34-E35</f>
        <v>258161.859090161</v>
      </c>
      <c r="F36" s="1533" t="n">
        <v>0.5</v>
      </c>
      <c r="G36" s="1534" t="n">
        <f aca="false">E36*F36</f>
        <v>129080.929545081</v>
      </c>
      <c r="H36" s="1535" t="n">
        <f aca="false">E36-G36</f>
        <v>129080.929545081</v>
      </c>
      <c r="I36" s="1536" t="s">
        <v>1170</v>
      </c>
      <c r="L36" s="569"/>
    </row>
    <row r="37" customFormat="false" ht="26.65" hidden="false" customHeight="false" outlineLevel="0" collapsed="false">
      <c r="E37" s="1537" t="s">
        <v>1171</v>
      </c>
      <c r="G37" s="1538"/>
      <c r="H37" s="1538"/>
      <c r="Q37" s="570"/>
      <c r="R37" s="570"/>
      <c r="S37" s="570"/>
    </row>
    <row r="38" customFormat="false" ht="15.4" hidden="false" customHeight="false" outlineLevel="0" collapsed="false">
      <c r="G38" s="1539"/>
      <c r="H38" s="1539"/>
    </row>
    <row r="40" customFormat="false" ht="15.4" hidden="false" customHeight="false" outlineLevel="0" collapsed="false">
      <c r="I40" s="1540"/>
    </row>
  </sheetData>
  <mergeCells count="12">
    <mergeCell ref="D1:F1"/>
    <mergeCell ref="A2:I2"/>
    <mergeCell ref="A3:I3"/>
    <mergeCell ref="D4:F4"/>
    <mergeCell ref="A7:A8"/>
    <mergeCell ref="B7:C7"/>
    <mergeCell ref="D7:D8"/>
    <mergeCell ref="E7:E8"/>
    <mergeCell ref="F7:F8"/>
    <mergeCell ref="B29:C29"/>
    <mergeCell ref="B30:C30"/>
    <mergeCell ref="B31:C31"/>
  </mergeCells>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 43</oddFooter>
  </headerFooter>
</worksheet>
</file>

<file path=xl/worksheets/sheet38.xml><?xml version="1.0" encoding="utf-8"?>
<worksheet xmlns="http://schemas.openxmlformats.org/spreadsheetml/2006/main" xmlns:r="http://schemas.openxmlformats.org/officeDocument/2006/relationships">
  <sheetPr filterMode="false">
    <pageSetUpPr fitToPage="false"/>
  </sheetPr>
  <dimension ref="A1:H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I9" activeCellId="0" sqref="I9"/>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26.38"/>
    <col collapsed="false" customWidth="true" hidden="false" outlineLevel="0" max="3" min="3" style="1475" width="27.25"/>
    <col collapsed="false" customWidth="true" hidden="false" outlineLevel="0" max="4" min="4" style="1475" width="20.75"/>
    <col collapsed="false" customWidth="true" hidden="false" outlineLevel="0" max="5" min="5" style="0" width="11.12"/>
    <col collapsed="false" customWidth="true" hidden="false" outlineLevel="0" max="6" min="6" style="0" width="18.25"/>
    <col collapsed="false" customWidth="true" hidden="false" outlineLevel="0" max="8" min="7" style="0" width="9.14"/>
    <col collapsed="false" customWidth="true" hidden="false" outlineLevel="0" max="257" min="9" style="1475" width="9.14"/>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4"/>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4"/>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4"/>
  </cols>
  <sheetData>
    <row r="1" s="1" customFormat="true" ht="20.25" hidden="false" customHeight="true" outlineLevel="0" collapsed="false">
      <c r="A1" s="297"/>
      <c r="B1" s="1542" t="s">
        <v>1172</v>
      </c>
      <c r="C1" s="1543" t="s">
        <v>69</v>
      </c>
      <c r="D1" s="1544"/>
    </row>
    <row r="2" s="1" customFormat="true" ht="13.9" hidden="false" customHeight="false" outlineLevel="0" collapsed="false">
      <c r="A2" s="232" t="s">
        <v>190</v>
      </c>
      <c r="B2" s="232"/>
      <c r="C2" s="232"/>
      <c r="D2" s="232"/>
    </row>
    <row r="3" s="1" customFormat="true" ht="13.9" hidden="false" customHeight="false" outlineLevel="0" collapsed="false">
      <c r="A3" s="400" t="s">
        <v>1173</v>
      </c>
      <c r="B3" s="400"/>
      <c r="C3" s="400"/>
      <c r="D3" s="400"/>
    </row>
    <row r="4" s="1" customFormat="true" ht="18.75" hidden="false" customHeight="true" outlineLevel="0" collapsed="false">
      <c r="A4" s="474"/>
      <c r="B4" s="1545" t="s">
        <v>1174</v>
      </c>
      <c r="C4" s="1546" t="n">
        <v>43830</v>
      </c>
      <c r="D4" s="1547"/>
    </row>
    <row r="5" customFormat="false" ht="18.75" hidden="false" customHeight="true" outlineLevel="0" collapsed="false">
      <c r="B5" s="1548" t="s">
        <v>382</v>
      </c>
    </row>
    <row r="6" customFormat="false" ht="18.75" hidden="false" customHeight="true" outlineLevel="0" collapsed="false">
      <c r="B6" s="1479" t="s">
        <v>214</v>
      </c>
      <c r="C6" s="1479" t="s">
        <v>215</v>
      </c>
      <c r="D6" s="1479" t="s">
        <v>19</v>
      </c>
    </row>
    <row r="7" s="1475" customFormat="true" ht="20.25" hidden="false" customHeight="true" outlineLevel="0" collapsed="false">
      <c r="A7" s="1549" t="s">
        <v>328</v>
      </c>
      <c r="B7" s="1550" t="s">
        <v>435</v>
      </c>
      <c r="C7" s="1550" t="s">
        <v>405</v>
      </c>
      <c r="D7" s="1551" t="s">
        <v>642</v>
      </c>
    </row>
    <row r="8" s="1475" customFormat="true" ht="27" hidden="false" customHeight="true" outlineLevel="0" collapsed="false">
      <c r="A8" s="1552" t="s">
        <v>197</v>
      </c>
      <c r="B8" s="1553" t="s">
        <v>1175</v>
      </c>
      <c r="C8" s="1553" t="s">
        <v>1176</v>
      </c>
      <c r="D8" s="1554"/>
    </row>
    <row r="9" s="1475" customFormat="true" ht="27" hidden="false" customHeight="true" outlineLevel="0" collapsed="false">
      <c r="A9" s="1555" t="s">
        <v>199</v>
      </c>
      <c r="B9" s="1556" t="s">
        <v>88</v>
      </c>
      <c r="C9" s="1556" t="s">
        <v>1177</v>
      </c>
      <c r="D9" s="1557"/>
    </row>
    <row r="10" s="1475" customFormat="true" ht="27" hidden="false" customHeight="true" outlineLevel="0" collapsed="false">
      <c r="A10" s="1558" t="s">
        <v>201</v>
      </c>
      <c r="B10" s="1559" t="s">
        <v>1178</v>
      </c>
      <c r="C10" s="1559"/>
      <c r="D10" s="1560"/>
    </row>
    <row r="11" s="1475" customFormat="true" ht="27" hidden="false" customHeight="true" outlineLevel="0" collapsed="false">
      <c r="A11" s="1561" t="s">
        <v>203</v>
      </c>
      <c r="B11" s="1562" t="s">
        <v>1179</v>
      </c>
      <c r="C11" s="1562"/>
      <c r="D11" s="1563"/>
    </row>
    <row r="12" customFormat="false" ht="20.25" hidden="false" customHeight="true" outlineLevel="0" collapsed="false">
      <c r="F12" s="1564"/>
      <c r="G12" s="1475"/>
      <c r="H12" s="1475"/>
    </row>
    <row r="13" customFormat="false" ht="18.75" hidden="false" customHeight="true" outlineLevel="0" collapsed="false"/>
    <row r="14" customFormat="false" ht="20.25" hidden="false" customHeight="true" outlineLevel="0" collapsed="false"/>
    <row r="15" customFormat="false" ht="32.25" hidden="false" customHeight="true" outlineLevel="0" collapsed="false"/>
    <row r="17" customFormat="false" ht="36" hidden="false" customHeight="true" outlineLevel="0" collapsed="false"/>
    <row r="18" customFormat="false" ht="20.25" hidden="false" customHeight="true" outlineLevel="0" collapsed="false"/>
    <row r="19" customFormat="false" ht="20.25" hidden="false" customHeight="true" outlineLevel="0" collapsed="false"/>
    <row r="20" customFormat="false" ht="20.25" hidden="false" customHeight="true" outlineLevel="0" collapsed="false"/>
    <row r="21" customFormat="false" ht="20.25" hidden="false" customHeight="true" outlineLevel="0" collapsed="false"/>
    <row r="22" customFormat="false" ht="20.25" hidden="false" customHeight="true" outlineLevel="0" collapsed="false"/>
    <row r="24" customFormat="false" ht="30" hidden="false" customHeight="true" outlineLevel="0" collapsed="false"/>
  </sheetData>
  <mergeCells count="4">
    <mergeCell ref="A2:D2"/>
    <mergeCell ref="A3:D3"/>
    <mergeCell ref="B10:C10"/>
    <mergeCell ref="B11:C11"/>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&amp;R&amp;11Page 44</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A1:F1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23" activeCellId="0" sqref="C23"/>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30"/>
    <col collapsed="false" customWidth="true" hidden="false" outlineLevel="0" max="3" min="3" style="1475" width="28.25"/>
    <col collapsed="false" customWidth="true" hidden="false" outlineLevel="0" max="4" min="4" style="1475" width="18.13"/>
    <col collapsed="false" customWidth="true" hidden="false" outlineLevel="0" max="5" min="5" style="0" width="11.12"/>
    <col collapsed="false" customWidth="true" hidden="false" outlineLevel="0" max="6" min="6" style="0" width="18.25"/>
    <col collapsed="false" customWidth="true" hidden="false" outlineLevel="0" max="8" min="7" style="0" width="9.14"/>
    <col collapsed="false" customWidth="true" hidden="false" outlineLevel="0" max="257" min="9" style="1475" width="9.14"/>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4"/>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4"/>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4"/>
  </cols>
  <sheetData>
    <row r="1" s="1" customFormat="true" ht="20.25" hidden="false" customHeight="true" outlineLevel="0" collapsed="false">
      <c r="A1" s="297"/>
      <c r="B1" s="1542" t="s">
        <v>1180</v>
      </c>
      <c r="C1" s="1543"/>
      <c r="D1" s="1544"/>
    </row>
    <row r="2" s="1" customFormat="true" ht="13.9" hidden="false" customHeight="false" outlineLevel="0" collapsed="false">
      <c r="A2" s="232" t="s">
        <v>190</v>
      </c>
      <c r="B2" s="232"/>
      <c r="C2" s="232"/>
      <c r="D2" s="232"/>
    </row>
    <row r="3" s="1" customFormat="true" ht="13.9" hidden="false" customHeight="false" outlineLevel="0" collapsed="false">
      <c r="A3" s="400" t="s">
        <v>1181</v>
      </c>
      <c r="B3" s="400"/>
      <c r="C3" s="400"/>
      <c r="D3" s="400"/>
    </row>
    <row r="4" s="1" customFormat="true" ht="18.75" hidden="false" customHeight="true" outlineLevel="0" collapsed="false">
      <c r="A4" s="474"/>
      <c r="B4" s="1545" t="s">
        <v>1174</v>
      </c>
      <c r="C4" s="1546" t="n">
        <v>43830</v>
      </c>
      <c r="D4" s="1547"/>
    </row>
    <row r="5" customFormat="false" ht="18.75" hidden="false" customHeight="true" outlineLevel="0" collapsed="false"/>
    <row r="6" customFormat="false" ht="18.75" hidden="false" customHeight="true" outlineLevel="0" collapsed="false">
      <c r="B6" s="1479" t="s">
        <v>214</v>
      </c>
      <c r="C6" s="1479" t="s">
        <v>215</v>
      </c>
      <c r="D6" s="1479" t="s">
        <v>19</v>
      </c>
    </row>
    <row r="7" customFormat="false" ht="17.25" hidden="false" customHeight="true" outlineLevel="0" collapsed="false">
      <c r="A7" s="1549" t="s">
        <v>328</v>
      </c>
      <c r="B7" s="1550" t="s">
        <v>435</v>
      </c>
      <c r="C7" s="1550" t="s">
        <v>405</v>
      </c>
      <c r="D7" s="1551" t="s">
        <v>642</v>
      </c>
    </row>
    <row r="8" customFormat="false" ht="30.75" hidden="false" customHeight="true" outlineLevel="0" collapsed="false">
      <c r="A8" s="1552" t="s">
        <v>197</v>
      </c>
      <c r="B8" s="1553" t="s">
        <v>1134</v>
      </c>
      <c r="C8" s="1553" t="s">
        <v>1176</v>
      </c>
      <c r="D8" s="1565"/>
    </row>
    <row r="9" customFormat="false" ht="30.75" hidden="false" customHeight="true" outlineLevel="0" collapsed="false">
      <c r="A9" s="1555" t="s">
        <v>199</v>
      </c>
      <c r="B9" s="1556" t="s">
        <v>1182</v>
      </c>
      <c r="C9" s="1556" t="s">
        <v>1183</v>
      </c>
      <c r="D9" s="1557"/>
    </row>
    <row r="10" customFormat="false" ht="30.75" hidden="false" customHeight="true" outlineLevel="0" collapsed="false">
      <c r="A10" s="1558" t="s">
        <v>201</v>
      </c>
      <c r="B10" s="1566" t="s">
        <v>1184</v>
      </c>
      <c r="C10" s="1566"/>
      <c r="D10" s="1567"/>
    </row>
    <row r="11" customFormat="false" ht="30.75" hidden="false" customHeight="true" outlineLevel="0" collapsed="false">
      <c r="A11" s="1561" t="s">
        <v>203</v>
      </c>
      <c r="B11" s="1562" t="s">
        <v>1185</v>
      </c>
      <c r="C11" s="1562"/>
      <c r="D11" s="1568" t="e">
        <f aca="false">(D8/D9)/D10</f>
        <v>#DIV/0!</v>
      </c>
    </row>
    <row r="12" customFormat="false" ht="15.4" hidden="false" customHeight="false" outlineLevel="0" collapsed="false">
      <c r="A12" s="1549" t="s">
        <v>328</v>
      </c>
      <c r="B12" s="1550" t="s">
        <v>435</v>
      </c>
      <c r="C12" s="1550" t="s">
        <v>405</v>
      </c>
      <c r="D12" s="1551" t="s">
        <v>642</v>
      </c>
    </row>
    <row r="13" customFormat="false" ht="24.75" hidden="false" customHeight="true" outlineLevel="0" collapsed="false">
      <c r="A13" s="1569" t="s">
        <v>205</v>
      </c>
      <c r="B13" s="1553" t="s">
        <v>1135</v>
      </c>
      <c r="C13" s="1553" t="s">
        <v>1186</v>
      </c>
      <c r="D13" s="1532"/>
    </row>
    <row r="14" customFormat="false" ht="23.65" hidden="false" customHeight="true" outlineLevel="0" collapsed="false">
      <c r="A14" s="1555" t="s">
        <v>240</v>
      </c>
      <c r="B14" s="1556" t="s">
        <v>1187</v>
      </c>
      <c r="C14" s="1556" t="s">
        <v>1188</v>
      </c>
      <c r="D14" s="1570"/>
    </row>
    <row r="15" customFormat="false" ht="32.65" hidden="false" customHeight="true" outlineLevel="0" collapsed="false">
      <c r="A15" s="1561" t="s">
        <v>243</v>
      </c>
      <c r="B15" s="1562" t="s">
        <v>1189</v>
      </c>
      <c r="C15" s="1562"/>
      <c r="D15" s="1571"/>
      <c r="E15" s="1572"/>
      <c r="F15" s="1573"/>
    </row>
  </sheetData>
  <mergeCells count="5">
    <mergeCell ref="A2:D2"/>
    <mergeCell ref="A3:D3"/>
    <mergeCell ref="B10:C10"/>
    <mergeCell ref="B11:C11"/>
    <mergeCell ref="B15:C15"/>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45</oddFooter>
  </headerFooter>
</worksheet>
</file>

<file path=xl/worksheets/sheet40.xml><?xml version="1.0" encoding="utf-8"?>
<worksheet xmlns="http://schemas.openxmlformats.org/spreadsheetml/2006/main" xmlns:r="http://schemas.openxmlformats.org/officeDocument/2006/relationships">
  <sheetPr filterMode="false">
    <tabColor rgb="FFFFFF00"/>
    <pageSetUpPr fitToPage="false"/>
  </sheetPr>
  <dimension ref="A1:I3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2" activeCellId="0" sqref="F22"/>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27.5"/>
    <col collapsed="false" customWidth="true" hidden="false" outlineLevel="0" max="3" min="3" style="1475" width="16.5"/>
    <col collapsed="false" customWidth="true" hidden="false" outlineLevel="0" max="4" min="4" style="1475" width="15.63"/>
    <col collapsed="false" customWidth="true" hidden="false" outlineLevel="0" max="5" min="5" style="0" width="16.25"/>
    <col collapsed="false" customWidth="true" hidden="false" outlineLevel="0" max="6" min="6" style="1475" width="13.75"/>
    <col collapsed="false" customWidth="true" hidden="false" outlineLevel="0" max="248" min="7" style="1475" width="9.14"/>
    <col collapsed="false" customWidth="true" hidden="false" outlineLevel="0" max="249" min="249" style="1475" width="30"/>
    <col collapsed="false" customWidth="true" hidden="false" outlineLevel="0" max="250" min="250" style="1475" width="39.5"/>
    <col collapsed="false" customWidth="true" hidden="false" outlineLevel="0" max="251" min="251" style="1475" width="17.25"/>
    <col collapsed="false" customWidth="true" hidden="false" outlineLevel="0" max="252" min="252" style="1475" width="11.12"/>
    <col collapsed="false" customWidth="true" hidden="false" outlineLevel="0" max="253" min="253" style="1475" width="18.25"/>
    <col collapsed="false" customWidth="true" hidden="false" outlineLevel="0" max="504" min="254" style="1475" width="9.14"/>
    <col collapsed="false" customWidth="true" hidden="false" outlineLevel="0" max="505" min="505" style="1475" width="30"/>
    <col collapsed="false" customWidth="true" hidden="false" outlineLevel="0" max="506" min="506" style="1475" width="39.5"/>
    <col collapsed="false" customWidth="true" hidden="false" outlineLevel="0" max="507" min="507" style="1475" width="17.25"/>
    <col collapsed="false" customWidth="true" hidden="false" outlineLevel="0" max="508" min="508" style="1475" width="11.12"/>
    <col collapsed="false" customWidth="true" hidden="false" outlineLevel="0" max="509" min="509" style="1475" width="18.25"/>
    <col collapsed="false" customWidth="true" hidden="false" outlineLevel="0" max="760" min="510" style="1475" width="9.14"/>
    <col collapsed="false" customWidth="true" hidden="false" outlineLevel="0" max="761" min="761" style="1475" width="30"/>
    <col collapsed="false" customWidth="true" hidden="false" outlineLevel="0" max="762" min="762" style="1475" width="39.5"/>
    <col collapsed="false" customWidth="true" hidden="false" outlineLevel="0" max="763" min="763" style="1475" width="17.25"/>
    <col collapsed="false" customWidth="true" hidden="false" outlineLevel="0" max="764" min="764" style="1475" width="11.12"/>
    <col collapsed="false" customWidth="true" hidden="false" outlineLevel="0" max="765" min="765" style="1475" width="18.25"/>
    <col collapsed="false" customWidth="true" hidden="false" outlineLevel="0" max="1016" min="766" style="1475" width="9.14"/>
    <col collapsed="false" customWidth="true" hidden="false" outlineLevel="0" max="1017" min="1017" style="1475" width="30"/>
    <col collapsed="false" customWidth="true" hidden="false" outlineLevel="0" max="1018" min="1018" style="1475" width="39.5"/>
    <col collapsed="false" customWidth="true" hidden="false" outlineLevel="0" max="1019" min="1019" style="1475" width="17.25"/>
    <col collapsed="false" customWidth="true" hidden="false" outlineLevel="0" max="1020" min="1020" style="1475" width="11.12"/>
    <col collapsed="false" customWidth="true" hidden="false" outlineLevel="0" max="1021" min="1021" style="1475" width="18.25"/>
    <col collapsed="false" customWidth="true" hidden="false" outlineLevel="0" max="1025" min="1022" style="1475" width="9.14"/>
  </cols>
  <sheetData>
    <row r="1" s="1" customFormat="true" ht="20.25" hidden="false" customHeight="true" outlineLevel="0" collapsed="false">
      <c r="A1" s="297"/>
      <c r="B1" s="1542" t="s">
        <v>1190</v>
      </c>
      <c r="C1" s="1543"/>
      <c r="D1" s="1574"/>
      <c r="E1" s="1544"/>
    </row>
    <row r="2" s="1" customFormat="true" ht="13.9" hidden="false" customHeight="false" outlineLevel="0" collapsed="false">
      <c r="A2" s="232" t="s">
        <v>190</v>
      </c>
      <c r="B2" s="232"/>
      <c r="C2" s="232"/>
      <c r="D2" s="232"/>
      <c r="E2" s="232"/>
    </row>
    <row r="3" s="1" customFormat="true" ht="13.9" hidden="false" customHeight="false" outlineLevel="0" collapsed="false">
      <c r="A3" s="400" t="s">
        <v>1191</v>
      </c>
      <c r="B3" s="400"/>
      <c r="C3" s="400"/>
      <c r="D3" s="400"/>
      <c r="E3" s="400"/>
    </row>
    <row r="4" s="1" customFormat="true" ht="18.75" hidden="false" customHeight="true" outlineLevel="0" collapsed="false">
      <c r="A4" s="474"/>
      <c r="B4" s="1545" t="s">
        <v>1174</v>
      </c>
      <c r="C4" s="1546" t="n">
        <v>43830</v>
      </c>
      <c r="D4" s="1575"/>
      <c r="E4" s="1547"/>
    </row>
    <row r="5" customFormat="false" ht="18.75" hidden="false" customHeight="true" outlineLevel="0" collapsed="false">
      <c r="B5" s="1548" t="s">
        <v>1192</v>
      </c>
    </row>
    <row r="6" customFormat="false" ht="18.75" hidden="false" customHeight="true" outlineLevel="0" collapsed="false">
      <c r="B6" s="1479" t="s">
        <v>214</v>
      </c>
      <c r="C6" s="1576" t="s">
        <v>215</v>
      </c>
      <c r="D6" s="1576"/>
      <c r="E6" s="1479" t="s">
        <v>19</v>
      </c>
    </row>
    <row r="7" customFormat="false" ht="17.25" hidden="false" customHeight="true" outlineLevel="0" collapsed="false">
      <c r="A7" s="1549" t="s">
        <v>328</v>
      </c>
      <c r="B7" s="1550" t="s">
        <v>435</v>
      </c>
      <c r="C7" s="1577" t="s">
        <v>405</v>
      </c>
      <c r="D7" s="1577"/>
      <c r="E7" s="1551" t="s">
        <v>642</v>
      </c>
    </row>
    <row r="8" customFormat="false" ht="30.75" hidden="false" customHeight="true" outlineLevel="0" collapsed="false">
      <c r="A8" s="1552" t="s">
        <v>197</v>
      </c>
      <c r="B8" s="1553" t="s">
        <v>1134</v>
      </c>
      <c r="C8" s="1578" t="s">
        <v>1176</v>
      </c>
      <c r="D8" s="1578"/>
      <c r="E8" s="1565" t="n">
        <f aca="false">'VI-1 Fixed &amp; Variable Alloc'!G36</f>
        <v>129080.929545081</v>
      </c>
    </row>
    <row r="9" customFormat="false" ht="30.75" hidden="false" customHeight="true" outlineLevel="0" collapsed="false">
      <c r="A9" s="1555" t="s">
        <v>199</v>
      </c>
      <c r="B9" s="1556" t="s">
        <v>1182</v>
      </c>
      <c r="C9" s="1579" t="s">
        <v>1183</v>
      </c>
      <c r="D9" s="1579"/>
      <c r="E9" s="1580" t="n">
        <f aca="false">'SCHEDULE I-3 CONNECTION COUNT'!I24</f>
        <v>231.5</v>
      </c>
    </row>
    <row r="10" customFormat="false" ht="30.75" hidden="false" customHeight="true" outlineLevel="0" collapsed="false">
      <c r="A10" s="1558" t="s">
        <v>201</v>
      </c>
      <c r="B10" s="1581" t="s">
        <v>1178</v>
      </c>
      <c r="C10" s="1581"/>
      <c r="D10" s="1581"/>
      <c r="E10" s="1582" t="n">
        <v>12</v>
      </c>
      <c r="F10" s="1583"/>
      <c r="G10" s="1583"/>
    </row>
    <row r="11" customFormat="false" ht="30.75" hidden="false" customHeight="true" outlineLevel="0" collapsed="false">
      <c r="A11" s="1561" t="s">
        <v>203</v>
      </c>
      <c r="B11" s="1562" t="s">
        <v>1185</v>
      </c>
      <c r="C11" s="1562"/>
      <c r="D11" s="1562"/>
      <c r="E11" s="1584" t="n">
        <f aca="false">(E8/E9)/E10</f>
        <v>46.4654174028368</v>
      </c>
      <c r="F11" s="1585"/>
      <c r="G11" s="1583"/>
    </row>
    <row r="12" customFormat="false" ht="30.75" hidden="false" customHeight="true" outlineLevel="0" collapsed="false">
      <c r="F12" s="1586"/>
      <c r="G12" s="1586"/>
    </row>
    <row r="13" s="1480" customFormat="true" ht="13.15" hidden="false" customHeight="false" outlineLevel="0" collapsed="false">
      <c r="A13" s="1479"/>
      <c r="B13" s="1479" t="s">
        <v>214</v>
      </c>
      <c r="C13" s="1479" t="s">
        <v>215</v>
      </c>
      <c r="D13" s="1479" t="s">
        <v>19</v>
      </c>
      <c r="E13" s="1479" t="s">
        <v>21</v>
      </c>
    </row>
    <row r="14" customFormat="false" ht="15.4" hidden="false" customHeight="false" outlineLevel="0" collapsed="false">
      <c r="A14" s="1587"/>
      <c r="B14" s="1588" t="s">
        <v>1193</v>
      </c>
      <c r="C14" s="1588"/>
      <c r="D14" s="1588"/>
      <c r="E14" s="1588"/>
    </row>
    <row r="15" customFormat="false" ht="25.5" hidden="false" customHeight="false" outlineLevel="0" collapsed="false">
      <c r="A15" s="1589" t="s">
        <v>328</v>
      </c>
      <c r="B15" s="1590" t="s">
        <v>1194</v>
      </c>
      <c r="C15" s="1590" t="s">
        <v>1195</v>
      </c>
      <c r="D15" s="1591" t="s">
        <v>1196</v>
      </c>
      <c r="E15" s="1592" t="s">
        <v>1197</v>
      </c>
    </row>
    <row r="16" customFormat="false" ht="27.75" hidden="false" customHeight="false" outlineLevel="0" collapsed="false">
      <c r="A16" s="1593" t="s">
        <v>205</v>
      </c>
      <c r="B16" s="1553" t="s">
        <v>1135</v>
      </c>
      <c r="C16" s="1594" t="s">
        <v>1198</v>
      </c>
      <c r="D16" s="1595" t="s">
        <v>1199</v>
      </c>
      <c r="E16" s="1596"/>
    </row>
    <row r="17" customFormat="false" ht="15.4" hidden="false" customHeight="false" outlineLevel="0" collapsed="false">
      <c r="A17" s="1597"/>
      <c r="B17" s="1598" t="s">
        <v>1200</v>
      </c>
      <c r="C17" s="1597"/>
      <c r="D17" s="1597"/>
      <c r="E17" s="1599"/>
      <c r="F17" s="1600" t="n">
        <v>13826740</v>
      </c>
      <c r="G17" s="1601" t="s">
        <v>1201</v>
      </c>
      <c r="H17" s="1601"/>
      <c r="I17" s="1602"/>
    </row>
    <row r="18" customFormat="false" ht="15.4" hidden="false" customHeight="false" outlineLevel="0" collapsed="false">
      <c r="A18" s="1597"/>
      <c r="B18" s="1598" t="s">
        <v>1202</v>
      </c>
      <c r="C18" s="1597"/>
      <c r="D18" s="1597"/>
      <c r="E18" s="1599"/>
      <c r="F18" s="1603" t="n">
        <v>166719.37</v>
      </c>
      <c r="G18" s="1601" t="s">
        <v>1203</v>
      </c>
      <c r="H18" s="1601"/>
      <c r="I18" s="1602"/>
    </row>
    <row r="19" customFormat="false" ht="31.5" hidden="false" customHeight="true" outlineLevel="0" collapsed="false">
      <c r="A19" s="1555" t="s">
        <v>240</v>
      </c>
      <c r="B19" s="1604" t="s">
        <v>1204</v>
      </c>
      <c r="C19" s="1605" t="n">
        <f aca="false">F18*F19</f>
        <v>25007.9055</v>
      </c>
      <c r="D19" s="1606" t="n">
        <v>3481720</v>
      </c>
      <c r="E19" s="1607" t="n">
        <f aca="false">C19/(D19/1000)</f>
        <v>7.18262970600738</v>
      </c>
      <c r="F19" s="1608" t="n">
        <v>0.15</v>
      </c>
      <c r="G19" s="1601" t="s">
        <v>1205</v>
      </c>
      <c r="H19" s="1601"/>
      <c r="I19" s="1601"/>
    </row>
    <row r="20" customFormat="false" ht="31.5" hidden="false" customHeight="true" outlineLevel="0" collapsed="false">
      <c r="A20" s="1555" t="s">
        <v>243</v>
      </c>
      <c r="B20" s="1604" t="s">
        <v>1206</v>
      </c>
      <c r="C20" s="1605" t="n">
        <f aca="false">F18*F20</f>
        <v>25007.9055</v>
      </c>
      <c r="D20" s="1606" t="n">
        <v>2394970</v>
      </c>
      <c r="E20" s="1607" t="n">
        <f aca="false">C20/(D20/1000)</f>
        <v>10.4418449917953</v>
      </c>
      <c r="F20" s="1609" t="n">
        <v>0.15</v>
      </c>
      <c r="G20" s="1601" t="s">
        <v>1205</v>
      </c>
      <c r="H20" s="1601"/>
      <c r="I20" s="1601"/>
    </row>
    <row r="21" customFormat="false" ht="31.5" hidden="false" customHeight="true" outlineLevel="0" collapsed="false">
      <c r="A21" s="1555" t="s">
        <v>248</v>
      </c>
      <c r="B21" s="1610" t="s">
        <v>1207</v>
      </c>
      <c r="C21" s="1605" t="n">
        <f aca="false">F18*F21</f>
        <v>116703.559</v>
      </c>
      <c r="D21" s="1606" t="n">
        <v>7950050</v>
      </c>
      <c r="E21" s="1607" t="n">
        <f aca="false">C21/(D21/1000)</f>
        <v>14.6796006314426</v>
      </c>
      <c r="F21" s="1609" t="n">
        <v>0.7</v>
      </c>
      <c r="G21" s="1601" t="s">
        <v>1205</v>
      </c>
      <c r="H21" s="1601"/>
      <c r="I21" s="1601"/>
    </row>
    <row r="22" customFormat="false" ht="31.5" hidden="false" customHeight="true" outlineLevel="0" collapsed="false">
      <c r="A22" s="1555" t="s">
        <v>251</v>
      </c>
      <c r="B22" s="762"/>
      <c r="C22" s="1611"/>
      <c r="D22" s="1612"/>
      <c r="E22" s="1613"/>
    </row>
    <row r="23" customFormat="false" ht="31.5" hidden="false" customHeight="true" outlineLevel="0" collapsed="false">
      <c r="A23" s="1555" t="s">
        <v>254</v>
      </c>
      <c r="B23" s="762"/>
      <c r="C23" s="1611"/>
      <c r="D23" s="1612"/>
      <c r="E23" s="1613"/>
    </row>
    <row r="24" customFormat="false" ht="31.5" hidden="false" customHeight="true" outlineLevel="0" collapsed="false">
      <c r="A24" s="1555" t="s">
        <v>257</v>
      </c>
      <c r="B24" s="762"/>
      <c r="C24" s="1611"/>
      <c r="D24" s="1612"/>
      <c r="E24" s="1613"/>
    </row>
    <row r="25" customFormat="false" ht="31.5" hidden="false" customHeight="true" outlineLevel="0" collapsed="false">
      <c r="A25" s="1555" t="s">
        <v>260</v>
      </c>
      <c r="B25" s="762"/>
      <c r="C25" s="1611"/>
      <c r="D25" s="1612"/>
      <c r="E25" s="1613"/>
    </row>
    <row r="26" customFormat="false" ht="31.5" hidden="false" customHeight="true" outlineLevel="0" collapsed="false">
      <c r="A26" s="1555" t="s">
        <v>263</v>
      </c>
      <c r="B26" s="762"/>
      <c r="C26" s="1611"/>
      <c r="D26" s="1612"/>
      <c r="E26" s="1613"/>
    </row>
    <row r="27" customFormat="false" ht="31.5" hidden="false" customHeight="true" outlineLevel="0" collapsed="false">
      <c r="A27" s="1614" t="s">
        <v>266</v>
      </c>
      <c r="B27" s="1615" t="s">
        <v>1208</v>
      </c>
      <c r="C27" s="1615"/>
      <c r="D27" s="1615"/>
      <c r="E27" s="1616"/>
    </row>
    <row r="29" customFormat="false" ht="24.75" hidden="false" customHeight="true" outlineLevel="0" collapsed="false"/>
    <row r="30" customFormat="false" ht="24.75" hidden="false" customHeight="true" outlineLevel="0" collapsed="false"/>
    <row r="31" customFormat="false" ht="24.75" hidden="false" customHeight="true" outlineLevel="0" collapsed="false"/>
  </sheetData>
  <mergeCells count="10">
    <mergeCell ref="A2:E2"/>
    <mergeCell ref="A3:E3"/>
    <mergeCell ref="C6:D6"/>
    <mergeCell ref="C7:D7"/>
    <mergeCell ref="C8:D8"/>
    <mergeCell ref="C9:D9"/>
    <mergeCell ref="B10:D10"/>
    <mergeCell ref="B11:D11"/>
    <mergeCell ref="B14:E14"/>
    <mergeCell ref="B27:D27"/>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46</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A1:H2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F24" activeCellId="0" sqref="F24"/>
    </sheetView>
  </sheetViews>
  <sheetFormatPr defaultRowHeight="15.4" zeroHeight="false" outlineLevelRow="0" outlineLevelCol="0"/>
  <cols>
    <col collapsed="false" customWidth="true" hidden="false" outlineLevel="0" max="1" min="1" style="1541" width="8.63"/>
    <col collapsed="false" customWidth="true" hidden="false" outlineLevel="0" max="2" min="2" style="1475" width="30"/>
    <col collapsed="false" customWidth="true" hidden="false" outlineLevel="0" max="3" min="3" style="1475" width="31.13"/>
    <col collapsed="false" customWidth="true" hidden="false" outlineLevel="0" max="4" min="4" style="1475" width="14.64"/>
    <col collapsed="false" customWidth="true" hidden="false" outlineLevel="0" max="5" min="5" style="0" width="11.12"/>
    <col collapsed="false" customWidth="true" hidden="false" outlineLevel="0" max="6" min="6" style="0" width="18.25"/>
    <col collapsed="false" customWidth="true" hidden="false" outlineLevel="0" max="8" min="7" style="0" width="9.14"/>
    <col collapsed="false" customWidth="true" hidden="false" outlineLevel="0" max="257" min="9" style="1475" width="9.14"/>
    <col collapsed="false" customWidth="true" hidden="false" outlineLevel="0" max="258" min="258" style="1475" width="30"/>
    <col collapsed="false" customWidth="true" hidden="false" outlineLevel="0" max="259" min="259" style="1475" width="39.5"/>
    <col collapsed="false" customWidth="true" hidden="false" outlineLevel="0" max="260" min="260" style="1475" width="17.25"/>
    <col collapsed="false" customWidth="true" hidden="false" outlineLevel="0" max="261" min="261" style="1475" width="11.12"/>
    <col collapsed="false" customWidth="true" hidden="false" outlineLevel="0" max="262" min="262" style="1475" width="18.25"/>
    <col collapsed="false" customWidth="true" hidden="false" outlineLevel="0" max="513" min="263" style="1475" width="9.14"/>
    <col collapsed="false" customWidth="true" hidden="false" outlineLevel="0" max="514" min="514" style="1475" width="30"/>
    <col collapsed="false" customWidth="true" hidden="false" outlineLevel="0" max="515" min="515" style="1475" width="39.5"/>
    <col collapsed="false" customWidth="true" hidden="false" outlineLevel="0" max="516" min="516" style="1475" width="17.25"/>
    <col collapsed="false" customWidth="true" hidden="false" outlineLevel="0" max="517" min="517" style="1475" width="11.12"/>
    <col collapsed="false" customWidth="true" hidden="false" outlineLevel="0" max="518" min="518" style="1475" width="18.25"/>
    <col collapsed="false" customWidth="true" hidden="false" outlineLevel="0" max="769" min="519" style="1475" width="9.14"/>
    <col collapsed="false" customWidth="true" hidden="false" outlineLevel="0" max="770" min="770" style="1475" width="30"/>
    <col collapsed="false" customWidth="true" hidden="false" outlineLevel="0" max="771" min="771" style="1475" width="39.5"/>
    <col collapsed="false" customWidth="true" hidden="false" outlineLevel="0" max="772" min="772" style="1475" width="17.25"/>
    <col collapsed="false" customWidth="true" hidden="false" outlineLevel="0" max="773" min="773" style="1475" width="11.12"/>
    <col collapsed="false" customWidth="true" hidden="false" outlineLevel="0" max="774" min="774" style="1475" width="18.25"/>
    <col collapsed="false" customWidth="true" hidden="false" outlineLevel="0" max="1025" min="775" style="1475" width="9.14"/>
  </cols>
  <sheetData>
    <row r="1" s="1" customFormat="true" ht="20.25" hidden="false" customHeight="true" outlineLevel="0" collapsed="false">
      <c r="A1" s="297"/>
      <c r="B1" s="1542" t="s">
        <v>1209</v>
      </c>
      <c r="C1" s="1543"/>
      <c r="D1" s="1544"/>
    </row>
    <row r="2" s="1" customFormat="true" ht="13.9" hidden="false" customHeight="false" outlineLevel="0" collapsed="false">
      <c r="A2" s="232" t="s">
        <v>190</v>
      </c>
      <c r="B2" s="232"/>
      <c r="C2" s="232"/>
      <c r="D2" s="232"/>
    </row>
    <row r="3" s="1" customFormat="true" ht="13.9" hidden="false" customHeight="false" outlineLevel="0" collapsed="false">
      <c r="A3" s="400" t="s">
        <v>1210</v>
      </c>
      <c r="B3" s="400"/>
      <c r="C3" s="400"/>
      <c r="D3" s="400"/>
    </row>
    <row r="4" s="1" customFormat="true" ht="18.75" hidden="false" customHeight="true" outlineLevel="0" collapsed="false">
      <c r="A4" s="474"/>
      <c r="B4" s="1545" t="s">
        <v>1211</v>
      </c>
      <c r="C4" s="1545"/>
      <c r="D4" s="1547"/>
    </row>
    <row r="5" customFormat="false" ht="18.75" hidden="false" customHeight="true" outlineLevel="0" collapsed="false">
      <c r="B5" s="1548" t="s">
        <v>1192</v>
      </c>
    </row>
    <row r="6" s="6" customFormat="true" ht="16.5" hidden="false" customHeight="false" outlineLevel="0" collapsed="false">
      <c r="A6" s="282" t="s">
        <v>1212</v>
      </c>
    </row>
    <row r="7" customFormat="false" ht="18.75" hidden="false" customHeight="true" outlineLevel="0" collapsed="false">
      <c r="B7" s="1479" t="s">
        <v>214</v>
      </c>
      <c r="C7" s="1479" t="s">
        <v>215</v>
      </c>
      <c r="D7" s="1479" t="s">
        <v>19</v>
      </c>
    </row>
    <row r="8" s="1475" customFormat="true" ht="20.25" hidden="false" customHeight="true" outlineLevel="0" collapsed="false">
      <c r="A8" s="1549" t="s">
        <v>328</v>
      </c>
      <c r="B8" s="1550" t="s">
        <v>435</v>
      </c>
      <c r="C8" s="1550" t="s">
        <v>405</v>
      </c>
      <c r="D8" s="1551" t="s">
        <v>642</v>
      </c>
    </row>
    <row r="9" s="1475" customFormat="true" ht="32.25" hidden="false" customHeight="true" outlineLevel="0" collapsed="false">
      <c r="A9" s="1552" t="s">
        <v>197</v>
      </c>
      <c r="B9" s="1617" t="s">
        <v>1213</v>
      </c>
      <c r="C9" s="1553" t="s">
        <v>325</v>
      </c>
      <c r="D9" s="1565"/>
    </row>
    <row r="10" s="1475" customFormat="true" ht="28.15" hidden="false" customHeight="false" outlineLevel="0" collapsed="false">
      <c r="A10" s="1555" t="s">
        <v>199</v>
      </c>
      <c r="B10" s="1618" t="s">
        <v>88</v>
      </c>
      <c r="C10" s="1618" t="s">
        <v>1214</v>
      </c>
      <c r="D10" s="1557"/>
    </row>
    <row r="11" s="1475" customFormat="true" ht="36" hidden="false" customHeight="true" outlineLevel="0" collapsed="false">
      <c r="A11" s="1558" t="s">
        <v>201</v>
      </c>
      <c r="B11" s="1619" t="s">
        <v>1215</v>
      </c>
      <c r="C11" s="1619"/>
      <c r="D11" s="1560"/>
    </row>
    <row r="12" s="1475" customFormat="true" ht="20.25" hidden="false" customHeight="true" outlineLevel="0" collapsed="false">
      <c r="A12" s="1561" t="s">
        <v>203</v>
      </c>
      <c r="B12" s="1562" t="s">
        <v>1216</v>
      </c>
      <c r="C12" s="1562"/>
      <c r="D12" s="1563"/>
    </row>
    <row r="13" customFormat="false" ht="20.25" hidden="false" customHeight="true" outlineLevel="0" collapsed="false">
      <c r="F13" s="1564"/>
      <c r="G13" s="1475"/>
      <c r="H13" s="1475"/>
    </row>
    <row r="14" s="6" customFormat="true" ht="16.5" hidden="false" customHeight="false" outlineLevel="0" collapsed="false">
      <c r="A14" s="282" t="s">
        <v>1217</v>
      </c>
    </row>
    <row r="15" customFormat="false" ht="18.75" hidden="false" customHeight="true" outlineLevel="0" collapsed="false">
      <c r="B15" s="1479" t="s">
        <v>214</v>
      </c>
      <c r="C15" s="1479" t="s">
        <v>215</v>
      </c>
      <c r="D15" s="1479" t="s">
        <v>19</v>
      </c>
    </row>
    <row r="16" s="1475" customFormat="true" ht="20.25" hidden="false" customHeight="true" outlineLevel="0" collapsed="false">
      <c r="A16" s="1549" t="s">
        <v>328</v>
      </c>
      <c r="B16" s="1550" t="s">
        <v>435</v>
      </c>
      <c r="C16" s="1550" t="s">
        <v>405</v>
      </c>
      <c r="D16" s="1551" t="s">
        <v>642</v>
      </c>
    </row>
    <row r="17" s="1475" customFormat="true" ht="32.25" hidden="false" customHeight="true" outlineLevel="0" collapsed="false">
      <c r="A17" s="1552" t="s">
        <v>197</v>
      </c>
      <c r="B17" s="1617" t="s">
        <v>1213</v>
      </c>
      <c r="C17" s="1553" t="s">
        <v>325</v>
      </c>
      <c r="D17" s="1565"/>
    </row>
    <row r="18" s="1475" customFormat="true" ht="36.75" hidden="false" customHeight="true" outlineLevel="0" collapsed="false">
      <c r="A18" s="1555" t="s">
        <v>199</v>
      </c>
      <c r="B18" s="1618" t="s">
        <v>88</v>
      </c>
      <c r="C18" s="1618" t="s">
        <v>1183</v>
      </c>
      <c r="D18" s="1557"/>
    </row>
    <row r="19" s="1475" customFormat="true" ht="36" hidden="false" customHeight="true" outlineLevel="0" collapsed="false">
      <c r="A19" s="1558" t="s">
        <v>201</v>
      </c>
      <c r="B19" s="1619" t="s">
        <v>1215</v>
      </c>
      <c r="C19" s="1619"/>
      <c r="D19" s="1567" t="n">
        <v>12</v>
      </c>
    </row>
    <row r="20" s="1475" customFormat="true" ht="20.25" hidden="false" customHeight="true" outlineLevel="0" collapsed="false">
      <c r="A20" s="1561" t="s">
        <v>203</v>
      </c>
      <c r="B20" s="1562" t="s">
        <v>1216</v>
      </c>
      <c r="C20" s="1562"/>
      <c r="D20" s="1563" t="e">
        <f aca="false">'VI-5 Surcharge Calc'!D17/'VI-5 Surcharge Calc'!D18/'VI-5 Surcharge Calc'!D19</f>
        <v>#DIV/0!</v>
      </c>
    </row>
    <row r="21" customFormat="false" ht="20.25" hidden="false" customHeight="true" outlineLevel="0" collapsed="false">
      <c r="F21" s="1564"/>
      <c r="G21" s="1475"/>
      <c r="H21" s="1475"/>
    </row>
    <row r="22" customFormat="false" ht="20.25" hidden="false" customHeight="true" outlineLevel="0" collapsed="false"/>
    <row r="23" customFormat="false" ht="20.25" hidden="false" customHeight="true" outlineLevel="0" collapsed="false"/>
    <row r="24" customFormat="false" ht="20.25" hidden="false" customHeight="true" outlineLevel="0" collapsed="false"/>
    <row r="26" customFormat="false" ht="30" hidden="false" customHeight="true" outlineLevel="0" collapsed="false"/>
  </sheetData>
  <mergeCells count="6">
    <mergeCell ref="A2:D2"/>
    <mergeCell ref="A3:D3"/>
    <mergeCell ref="B11:C11"/>
    <mergeCell ref="B12:C12"/>
    <mergeCell ref="B19:C19"/>
    <mergeCell ref="B20:C20"/>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47</oddFooter>
  </headerFooter>
</worksheet>
</file>

<file path=xl/worksheets/sheet42.xml><?xml version="1.0" encoding="utf-8"?>
<worksheet xmlns="http://schemas.openxmlformats.org/spreadsheetml/2006/main" xmlns:r="http://schemas.openxmlformats.org/officeDocument/2006/relationships">
  <sheetPr filterMode="false">
    <tabColor rgb="FF000000"/>
    <pageSetUpPr fitToPage="true"/>
  </sheetPr>
  <dimension ref="A1:K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N33" activeCellId="0" sqref="N33"/>
    </sheetView>
  </sheetViews>
  <sheetFormatPr defaultRowHeight="15.4" zeroHeight="false" outlineLevelRow="0" outlineLevelCol="0"/>
  <cols>
    <col collapsed="false" customWidth="true" hidden="false" outlineLevel="0" max="1" min="1" style="1" width="3.38"/>
    <col collapsed="false" customWidth="true" hidden="false" outlineLevel="0" max="10" min="2" style="1" width="9"/>
    <col collapsed="false" customWidth="true" hidden="false" outlineLevel="0" max="11" min="11" style="1" width="9.75"/>
    <col collapsed="false" customWidth="true" hidden="false" outlineLevel="0" max="1025" min="12" style="1" width="9"/>
  </cols>
  <sheetData>
    <row r="1" customFormat="false" ht="17.25" hidden="false" customHeight="true" outlineLevel="0" collapsed="false">
      <c r="A1" s="1303" t="s">
        <v>84</v>
      </c>
      <c r="B1" s="713"/>
      <c r="C1" s="713"/>
      <c r="D1" s="1304" t="s">
        <v>399</v>
      </c>
      <c r="E1" s="1304"/>
      <c r="F1" s="1305" t="s">
        <v>69</v>
      </c>
      <c r="G1" s="1305"/>
      <c r="H1" s="1305"/>
      <c r="I1" s="1305"/>
      <c r="J1" s="713"/>
      <c r="K1" s="1306"/>
    </row>
    <row r="2" customFormat="false" ht="17.25" hidden="false" customHeight="true" outlineLevel="0" collapsed="false">
      <c r="A2" s="716" t="s">
        <v>190</v>
      </c>
      <c r="B2" s="716"/>
      <c r="C2" s="716"/>
      <c r="D2" s="716"/>
      <c r="E2" s="716"/>
      <c r="F2" s="716"/>
      <c r="G2" s="716"/>
      <c r="H2" s="716"/>
      <c r="I2" s="716"/>
      <c r="J2" s="716"/>
      <c r="K2" s="716"/>
    </row>
    <row r="3" customFormat="false" ht="17.25" hidden="false" customHeight="true" outlineLevel="0" collapsed="false">
      <c r="A3" s="1471"/>
      <c r="B3" s="1472"/>
      <c r="C3" s="1472"/>
      <c r="D3" s="1472"/>
      <c r="E3" s="1472"/>
      <c r="F3" s="1472"/>
      <c r="G3" s="1472"/>
      <c r="H3" s="1472"/>
      <c r="I3" s="1472"/>
      <c r="J3" s="1472"/>
      <c r="K3" s="1473"/>
    </row>
    <row r="4" customFormat="false" ht="17.25" hidden="false" customHeight="true" outlineLevel="0" collapsed="false">
      <c r="A4" s="726"/>
      <c r="B4" s="724"/>
      <c r="C4" s="726"/>
      <c r="D4" s="726"/>
      <c r="E4" s="726"/>
      <c r="F4" s="726"/>
      <c r="G4" s="726"/>
      <c r="H4" s="726"/>
      <c r="I4" s="726"/>
      <c r="J4" s="726"/>
      <c r="K4" s="726"/>
    </row>
    <row r="5" customFormat="false" ht="17.25" hidden="false" customHeight="false" outlineLevel="0" collapsed="false">
      <c r="A5" s="726"/>
      <c r="B5" s="1474" t="s">
        <v>1218</v>
      </c>
      <c r="C5" s="726"/>
      <c r="D5" s="726"/>
      <c r="E5" s="726"/>
      <c r="F5" s="726"/>
      <c r="G5" s="726"/>
      <c r="H5" s="726"/>
      <c r="I5" s="726"/>
      <c r="J5" s="726"/>
      <c r="K5" s="726"/>
    </row>
    <row r="6" customFormat="false" ht="16.5" hidden="false" customHeight="true" outlineLevel="0" collapsed="false">
      <c r="A6" s="726"/>
      <c r="B6" s="93"/>
      <c r="C6" s="726"/>
      <c r="D6" s="726"/>
      <c r="E6" s="726"/>
      <c r="F6" s="726"/>
      <c r="G6" s="726"/>
      <c r="H6" s="726"/>
      <c r="I6" s="726"/>
      <c r="J6" s="726"/>
      <c r="K6" s="726"/>
    </row>
    <row r="7" customFormat="false" ht="15.4" hidden="false" customHeight="false" outlineLevel="0" collapsed="false">
      <c r="B7" s="55" t="s">
        <v>1219</v>
      </c>
    </row>
    <row r="9" customFormat="false" ht="30.75" hidden="false" customHeight="true" outlineLevel="0" collapsed="false">
      <c r="B9" s="89" t="s">
        <v>1220</v>
      </c>
      <c r="C9" s="89"/>
      <c r="D9" s="89"/>
      <c r="E9" s="89"/>
      <c r="F9" s="89"/>
      <c r="G9" s="89"/>
      <c r="H9" s="89"/>
      <c r="I9" s="89"/>
      <c r="J9" s="89"/>
      <c r="K9" s="89"/>
    </row>
    <row r="11" customFormat="false" ht="15.4" hidden="false" customHeight="false" outlineLevel="0" collapsed="false">
      <c r="B11" s="55" t="s">
        <v>1221</v>
      </c>
    </row>
    <row r="12" customFormat="false" ht="15.4" hidden="false" customHeight="false" outlineLevel="0" collapsed="false">
      <c r="B12" s="55"/>
    </row>
    <row r="13" customFormat="false" ht="15.4" hidden="false" customHeight="false" outlineLevel="0" collapsed="false">
      <c r="B13" s="55" t="s">
        <v>1222</v>
      </c>
    </row>
    <row r="14" customFormat="false" ht="15.4" hidden="false" customHeight="false" outlineLevel="0" collapsed="false">
      <c r="B14" s="55"/>
    </row>
    <row r="15" customFormat="false" ht="15.4" hidden="false" customHeight="false" outlineLevel="0" collapsed="false">
      <c r="B15" s="55" t="s">
        <v>1223</v>
      </c>
    </row>
    <row r="16" customFormat="false" ht="15.4" hidden="false" customHeight="false" outlineLevel="0" collapsed="false">
      <c r="B16" s="55"/>
    </row>
    <row r="17" customFormat="false" ht="15.4" hidden="false" customHeight="false" outlineLevel="0" collapsed="false">
      <c r="B17" s="55" t="s">
        <v>1224</v>
      </c>
    </row>
    <row r="18" customFormat="false" ht="15.4" hidden="false" customHeight="false" outlineLevel="0" collapsed="false">
      <c r="B18" s="55"/>
    </row>
    <row r="19" customFormat="false" ht="32.25" hidden="false" customHeight="true" outlineLevel="0" collapsed="false">
      <c r="B19" s="89" t="s">
        <v>1225</v>
      </c>
      <c r="C19" s="89"/>
      <c r="D19" s="89"/>
      <c r="E19" s="89"/>
      <c r="F19" s="89"/>
      <c r="G19" s="89"/>
      <c r="H19" s="89"/>
      <c r="I19" s="89"/>
      <c r="J19" s="89"/>
      <c r="K19" s="89"/>
    </row>
    <row r="20" customFormat="false" ht="15.4" hidden="false" customHeight="false" outlineLevel="0" collapsed="false">
      <c r="B20" s="55"/>
    </row>
    <row r="21" customFormat="false" ht="15.4" hidden="false" customHeight="false" outlineLevel="0" collapsed="false">
      <c r="B21" s="55"/>
    </row>
    <row r="22" customFormat="false" ht="15.4" hidden="false" customHeight="false" outlineLevel="0" collapsed="false">
      <c r="B22" s="55"/>
    </row>
    <row r="23" customFormat="false" ht="15.4" hidden="false" customHeight="false" outlineLevel="0" collapsed="false">
      <c r="B23" s="55"/>
    </row>
    <row r="24" customFormat="false" ht="15.4" hidden="false" customHeight="false" outlineLevel="0" collapsed="false">
      <c r="B24" s="55"/>
    </row>
    <row r="25" customFormat="false" ht="15.4" hidden="false" customHeight="false" outlineLevel="0" collapsed="false">
      <c r="B25" s="55"/>
    </row>
  </sheetData>
  <mergeCells count="5">
    <mergeCell ref="D1:E1"/>
    <mergeCell ref="F1:I1"/>
    <mergeCell ref="A2:K2"/>
    <mergeCell ref="B9:K9"/>
    <mergeCell ref="B19:K19"/>
  </mergeCells>
  <printOptions headings="false" gridLines="false" gridLinesSet="true" horizontalCentered="true" verticalCentered="false"/>
  <pageMargins left="0.7" right="0.7" top="0.75" bottom="0.75" header="0.3" footer="0.3"/>
  <pageSetup paperSize="1" scale="100" firstPageNumber="0" fitToWidth="1" fitToHeight="0" pageOrder="downThenOver" orientation="portrait" blackAndWhite="false" draft="false" cellComments="none" useFirstPageNumber="false" horizontalDpi="300" verticalDpi="300" copies="1"/>
  <headerFooter differentFirst="false" differentOddEven="false">
    <oddHeader>&amp;C&amp;13INSTRUCTIONS SECTION VII RATES REVENUE FOR NOTICE</oddHeader>
    <oddFooter>&amp;RPage 48</oddFooter>
  </headerFooter>
</worksheet>
</file>

<file path=xl/worksheets/sheet43.xml><?xml version="1.0" encoding="utf-8"?>
<worksheet xmlns="http://schemas.openxmlformats.org/spreadsheetml/2006/main" xmlns:r="http://schemas.openxmlformats.org/officeDocument/2006/relationships">
  <sheetPr filterMode="false">
    <pageSetUpPr fitToPage="true"/>
  </sheetPr>
  <dimension ref="A1:F21"/>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D22" activeCellId="0" sqref="D22"/>
    </sheetView>
  </sheetViews>
  <sheetFormatPr defaultRowHeight="15.4" zeroHeight="false" outlineLevelRow="0" outlineLevelCol="0"/>
  <cols>
    <col collapsed="false" customWidth="true" hidden="false" outlineLevel="0" max="1" min="1" style="1427" width="6.25"/>
    <col collapsed="false" customWidth="true" hidden="false" outlineLevel="0" max="2" min="2" style="1427" width="32.75"/>
    <col collapsed="false" customWidth="true" hidden="false" outlineLevel="0" max="3" min="3" style="1427" width="27.36"/>
    <col collapsed="false" customWidth="true" hidden="false" outlineLevel="0" max="4" min="4" style="0" width="27.36"/>
    <col collapsed="false" customWidth="true" hidden="false" outlineLevel="0" max="5" min="5" style="1427" width="58.5"/>
    <col collapsed="false" customWidth="true" hidden="false" outlineLevel="0" max="6" min="6" style="1427" width="16.37"/>
    <col collapsed="false" customWidth="true" hidden="false" outlineLevel="0" max="7" min="7" style="0" width="21.13"/>
    <col collapsed="false" customWidth="true" hidden="false" outlineLevel="0" max="1025" min="8" style="0" width="8.63"/>
  </cols>
  <sheetData>
    <row r="1" s="1" customFormat="true" ht="20.25" hidden="false" customHeight="true" outlineLevel="0" collapsed="false">
      <c r="A1" s="297"/>
      <c r="B1" s="37"/>
      <c r="C1" s="1542" t="s">
        <v>1226</v>
      </c>
      <c r="D1" s="37"/>
      <c r="E1" s="1574"/>
      <c r="F1" s="1544"/>
    </row>
    <row r="2" s="1" customFormat="true" ht="13.9" hidden="false" customHeight="false" outlineLevel="0" collapsed="false">
      <c r="A2" s="232" t="s">
        <v>190</v>
      </c>
      <c r="B2" s="232"/>
      <c r="C2" s="232"/>
      <c r="D2" s="232"/>
      <c r="E2" s="232"/>
      <c r="F2" s="232"/>
    </row>
    <row r="3" s="1" customFormat="true" ht="13.9" hidden="false" customHeight="false" outlineLevel="0" collapsed="false">
      <c r="A3" s="400" t="s">
        <v>1227</v>
      </c>
      <c r="B3" s="400"/>
      <c r="C3" s="400"/>
      <c r="D3" s="400"/>
      <c r="E3" s="400"/>
      <c r="F3" s="400"/>
    </row>
    <row r="4" s="1" customFormat="true" ht="18.75" hidden="false" customHeight="true" outlineLevel="0" collapsed="false">
      <c r="A4" s="474"/>
      <c r="B4" s="36"/>
      <c r="C4" s="1545" t="s">
        <v>1174</v>
      </c>
      <c r="D4" s="1620" t="n">
        <v>43830</v>
      </c>
      <c r="E4" s="1575"/>
      <c r="F4" s="1547"/>
    </row>
    <row r="5" customFormat="false" ht="15.4" hidden="false" customHeight="false" outlineLevel="0" collapsed="false">
      <c r="B5" s="1548" t="s">
        <v>382</v>
      </c>
    </row>
    <row r="6" customFormat="false" ht="15.4" hidden="false" customHeight="false" outlineLevel="0" collapsed="false">
      <c r="B6" s="1479" t="s">
        <v>214</v>
      </c>
      <c r="C6" s="1621" t="s">
        <v>215</v>
      </c>
      <c r="D6" s="1621" t="s">
        <v>19</v>
      </c>
      <c r="E6" s="1621" t="s">
        <v>21</v>
      </c>
      <c r="F6" s="1621" t="s">
        <v>216</v>
      </c>
    </row>
    <row r="7" customFormat="false" ht="30.4" hidden="false" customHeight="false" outlineLevel="0" collapsed="false">
      <c r="A7" s="1622" t="s">
        <v>328</v>
      </c>
      <c r="B7" s="1623"/>
      <c r="C7" s="1624" t="s">
        <v>1228</v>
      </c>
      <c r="D7" s="1625" t="s">
        <v>1229</v>
      </c>
      <c r="E7" s="1625" t="s">
        <v>1230</v>
      </c>
      <c r="F7" s="1626" t="s">
        <v>1231</v>
      </c>
    </row>
    <row r="8" customFormat="false" ht="31.5" hidden="false" customHeight="true" outlineLevel="0" collapsed="false">
      <c r="A8" s="1627" t="s">
        <v>197</v>
      </c>
      <c r="B8" s="1628" t="s">
        <v>1232</v>
      </c>
      <c r="C8" s="1629"/>
      <c r="D8" s="1630"/>
      <c r="E8" s="1631" t="s">
        <v>1233</v>
      </c>
      <c r="F8" s="1632" t="s">
        <v>1234</v>
      </c>
    </row>
    <row r="9" customFormat="false" ht="31.5" hidden="false" customHeight="true" outlineLevel="0" collapsed="false">
      <c r="A9" s="1627" t="s">
        <v>199</v>
      </c>
      <c r="B9" s="1633" t="s">
        <v>1235</v>
      </c>
      <c r="C9" s="1634"/>
      <c r="D9" s="1635"/>
      <c r="E9" s="1631" t="s">
        <v>1177</v>
      </c>
      <c r="F9" s="1636"/>
    </row>
    <row r="10" customFormat="false" ht="27" hidden="false" customHeight="true" outlineLevel="0" collapsed="false">
      <c r="A10" s="1627" t="s">
        <v>201</v>
      </c>
      <c r="B10" s="1637" t="s">
        <v>1236</v>
      </c>
      <c r="C10" s="1638"/>
      <c r="D10" s="1638"/>
      <c r="E10" s="1639" t="s">
        <v>1237</v>
      </c>
      <c r="F10" s="1636"/>
    </row>
    <row r="11" customFormat="false" ht="31.5" hidden="false" customHeight="true" outlineLevel="0" collapsed="false">
      <c r="A11" s="1627" t="s">
        <v>203</v>
      </c>
      <c r="B11" s="1640" t="s">
        <v>1238</v>
      </c>
      <c r="C11" s="1638"/>
      <c r="D11" s="1638"/>
      <c r="E11" s="1639" t="s">
        <v>1239</v>
      </c>
      <c r="F11" s="1636"/>
    </row>
    <row r="12" customFormat="false" ht="31.5" hidden="false" customHeight="true" outlineLevel="0" collapsed="false">
      <c r="A12" s="1627" t="s">
        <v>205</v>
      </c>
      <c r="B12" s="1628" t="s">
        <v>1240</v>
      </c>
      <c r="C12" s="1641"/>
      <c r="D12" s="1642"/>
      <c r="E12" s="1639" t="s">
        <v>1241</v>
      </c>
      <c r="F12" s="1632" t="s">
        <v>1242</v>
      </c>
    </row>
    <row r="13" customFormat="false" ht="31.5" hidden="false" customHeight="true" outlineLevel="0" collapsed="false">
      <c r="A13" s="1643" t="s">
        <v>240</v>
      </c>
      <c r="B13" s="1644" t="s">
        <v>1243</v>
      </c>
      <c r="C13" s="1645"/>
      <c r="D13" s="1646"/>
      <c r="E13" s="1647" t="s">
        <v>1244</v>
      </c>
      <c r="F13" s="1648" t="s">
        <v>1242</v>
      </c>
    </row>
    <row r="16" customFormat="false" ht="15.4" hidden="false" customHeight="false" outlineLevel="0" collapsed="false">
      <c r="E16" s="1649"/>
    </row>
    <row r="17" customFormat="false" ht="15.4" hidden="false" customHeight="false" outlineLevel="0" collapsed="false">
      <c r="E17" s="1649"/>
    </row>
    <row r="18" customFormat="false" ht="15.4" hidden="false" customHeight="false" outlineLevel="0" collapsed="false">
      <c r="E18" s="1649"/>
    </row>
    <row r="21" customFormat="false" ht="15.4" hidden="false" customHeight="false" outlineLevel="0" collapsed="false">
      <c r="D21" s="1650"/>
    </row>
  </sheetData>
  <mergeCells count="2">
    <mergeCell ref="A2:F2"/>
    <mergeCell ref="A3:F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&amp;R&amp;A</oddHeader>
    <oddFooter>&amp;RPage 49</oddFooter>
  </headerFooter>
</worksheet>
</file>

<file path=xl/worksheets/sheet44.xml><?xml version="1.0" encoding="utf-8"?>
<worksheet xmlns="http://schemas.openxmlformats.org/spreadsheetml/2006/main" xmlns:r="http://schemas.openxmlformats.org/officeDocument/2006/relationships">
  <sheetPr filterMode="false">
    <tabColor rgb="FFFFFFFF"/>
    <pageSetUpPr fitToPage="true"/>
  </sheetPr>
  <dimension ref="A1:G5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7" activeCellId="0" sqref="B7"/>
    </sheetView>
  </sheetViews>
  <sheetFormatPr defaultRowHeight="15.4" zeroHeight="false" outlineLevelRow="0" outlineLevelCol="0"/>
  <cols>
    <col collapsed="false" customWidth="true" hidden="false" outlineLevel="0" max="1" min="1" style="1427" width="6.11"/>
    <col collapsed="false" customWidth="true" hidden="false" outlineLevel="0" max="2" min="2" style="1427" width="32.75"/>
    <col collapsed="false" customWidth="true" hidden="false" outlineLevel="0" max="3" min="3" style="1427" width="9.75"/>
    <col collapsed="false" customWidth="true" hidden="false" outlineLevel="0" max="4" min="4" style="0" width="29.75"/>
    <col collapsed="false" customWidth="true" hidden="false" outlineLevel="0" max="5" min="5" style="1427" width="29.75"/>
    <col collapsed="false" customWidth="true" hidden="false" outlineLevel="0" max="6" min="6" style="1427" width="42.75"/>
    <col collapsed="false" customWidth="true" hidden="false" outlineLevel="0" max="7" min="7" style="1427" width="14.14"/>
    <col collapsed="false" customWidth="true" hidden="false" outlineLevel="0" max="8" min="8" style="0" width="21.13"/>
    <col collapsed="false" customWidth="true" hidden="false" outlineLevel="0" max="1025" min="9" style="0" width="8.63"/>
  </cols>
  <sheetData>
    <row r="1" s="1" customFormat="true" ht="20.25" hidden="false" customHeight="true" outlineLevel="0" collapsed="false">
      <c r="A1" s="297"/>
      <c r="B1" s="37"/>
      <c r="C1" s="1542" t="s">
        <v>1180</v>
      </c>
      <c r="D1" s="37"/>
      <c r="E1" s="1574"/>
      <c r="F1" s="1574"/>
      <c r="G1" s="1544"/>
    </row>
    <row r="2" s="1" customFormat="true" ht="13.9" hidden="false" customHeight="false" outlineLevel="0" collapsed="false">
      <c r="A2" s="232" t="s">
        <v>190</v>
      </c>
      <c r="B2" s="232"/>
      <c r="C2" s="232"/>
      <c r="D2" s="232"/>
      <c r="E2" s="232"/>
      <c r="F2" s="232"/>
      <c r="G2" s="232"/>
    </row>
    <row r="3" s="1" customFormat="true" ht="13.9" hidden="false" customHeight="false" outlineLevel="0" collapsed="false">
      <c r="A3" s="400" t="s">
        <v>1245</v>
      </c>
      <c r="B3" s="400"/>
      <c r="C3" s="400"/>
      <c r="D3" s="400"/>
      <c r="E3" s="400"/>
      <c r="F3" s="400"/>
      <c r="G3" s="400"/>
    </row>
    <row r="4" s="1" customFormat="true" ht="18.75" hidden="false" customHeight="true" outlineLevel="0" collapsed="false">
      <c r="A4" s="474"/>
      <c r="B4" s="36"/>
      <c r="C4" s="1545" t="s">
        <v>1246</v>
      </c>
      <c r="D4" s="36"/>
      <c r="E4" s="1575"/>
      <c r="F4" s="1575"/>
      <c r="G4" s="1547"/>
    </row>
    <row r="6" customFormat="false" ht="15.4" hidden="false" customHeight="false" outlineLevel="0" collapsed="false">
      <c r="B6" s="1479" t="s">
        <v>214</v>
      </c>
      <c r="C6" s="1621" t="s">
        <v>215</v>
      </c>
      <c r="D6" s="1621" t="s">
        <v>19</v>
      </c>
      <c r="E6" s="1621" t="s">
        <v>21</v>
      </c>
      <c r="F6" s="1621" t="s">
        <v>216</v>
      </c>
      <c r="G6" s="1621" t="s">
        <v>349</v>
      </c>
    </row>
    <row r="7" customFormat="false" ht="30.4" hidden="false" customHeight="false" outlineLevel="0" collapsed="false">
      <c r="A7" s="1622" t="s">
        <v>328</v>
      </c>
      <c r="B7" s="1623"/>
      <c r="C7" s="1625" t="s">
        <v>1247</v>
      </c>
      <c r="D7" s="1624" t="s">
        <v>1228</v>
      </c>
      <c r="E7" s="1625" t="s">
        <v>1229</v>
      </c>
      <c r="F7" s="1625" t="s">
        <v>1230</v>
      </c>
      <c r="G7" s="1626" t="s">
        <v>1231</v>
      </c>
    </row>
    <row r="8" customFormat="false" ht="15.4" hidden="false" customHeight="false" outlineLevel="0" collapsed="false">
      <c r="A8" s="1651"/>
      <c r="B8" s="1652" t="s">
        <v>1248</v>
      </c>
      <c r="C8" s="1653"/>
      <c r="D8" s="1653"/>
      <c r="E8" s="1654"/>
      <c r="F8" s="1654"/>
      <c r="G8" s="1655"/>
    </row>
    <row r="9" customFormat="false" ht="15.4" hidden="false" customHeight="false" outlineLevel="0" collapsed="false">
      <c r="A9" s="1656"/>
      <c r="B9" s="1657" t="s">
        <v>1249</v>
      </c>
      <c r="C9" s="1597"/>
      <c r="D9" s="1597"/>
      <c r="E9" s="1599"/>
      <c r="F9" s="1599"/>
      <c r="G9" s="1636"/>
    </row>
    <row r="10" customFormat="false" ht="31.5" hidden="false" customHeight="true" outlineLevel="0" collapsed="false">
      <c r="A10" s="1627" t="s">
        <v>197</v>
      </c>
      <c r="B10" s="1658" t="s">
        <v>1250</v>
      </c>
      <c r="C10" s="1659" t="n">
        <v>1</v>
      </c>
      <c r="D10" s="1629"/>
      <c r="E10" s="1630" t="e">
        <f aca="false">'VI-3 1 Tier Gallonage Rate Calc'!$D$11</f>
        <v>#DIV/0!</v>
      </c>
      <c r="F10" s="1631" t="s">
        <v>1251</v>
      </c>
      <c r="G10" s="1632" t="s">
        <v>1252</v>
      </c>
    </row>
    <row r="11" customFormat="false" ht="31.5" hidden="false" customHeight="true" outlineLevel="0" collapsed="false">
      <c r="A11" s="1627" t="s">
        <v>199</v>
      </c>
      <c r="B11" s="1658" t="s">
        <v>1253</v>
      </c>
      <c r="C11" s="1659" t="n">
        <v>1.5</v>
      </c>
      <c r="D11" s="1629"/>
      <c r="E11" s="1630" t="e">
        <f aca="false">$E$10*C11</f>
        <v>#DIV/0!</v>
      </c>
      <c r="F11" s="1631" t="s">
        <v>1254</v>
      </c>
      <c r="G11" s="1632" t="s">
        <v>1252</v>
      </c>
    </row>
    <row r="12" customFormat="false" ht="31.5" hidden="false" customHeight="true" outlineLevel="0" collapsed="false">
      <c r="A12" s="1627" t="s">
        <v>201</v>
      </c>
      <c r="B12" s="1658" t="s">
        <v>1255</v>
      </c>
      <c r="C12" s="1659" t="n">
        <v>2.5</v>
      </c>
      <c r="D12" s="1660"/>
      <c r="E12" s="1630" t="e">
        <f aca="false">$E$10*C12</f>
        <v>#DIV/0!</v>
      </c>
      <c r="F12" s="1631" t="s">
        <v>1256</v>
      </c>
      <c r="G12" s="1632" t="s">
        <v>1252</v>
      </c>
    </row>
    <row r="13" customFormat="false" ht="31.5" hidden="false" customHeight="true" outlineLevel="0" collapsed="false">
      <c r="A13" s="1627" t="s">
        <v>203</v>
      </c>
      <c r="B13" s="1658" t="s">
        <v>1257</v>
      </c>
      <c r="C13" s="1659" t="n">
        <v>5</v>
      </c>
      <c r="D13" s="1660"/>
      <c r="E13" s="1630" t="e">
        <f aca="false">$E$10*C13</f>
        <v>#DIV/0!</v>
      </c>
      <c r="F13" s="1631" t="s">
        <v>1258</v>
      </c>
      <c r="G13" s="1632" t="s">
        <v>1252</v>
      </c>
    </row>
    <row r="14" customFormat="false" ht="31.5" hidden="false" customHeight="true" outlineLevel="0" collapsed="false">
      <c r="A14" s="1627" t="s">
        <v>205</v>
      </c>
      <c r="B14" s="1658" t="s">
        <v>1259</v>
      </c>
      <c r="C14" s="1659" t="n">
        <v>8</v>
      </c>
      <c r="D14" s="1660"/>
      <c r="E14" s="1630" t="e">
        <f aca="false">$E$10*C14</f>
        <v>#DIV/0!</v>
      </c>
      <c r="F14" s="1631" t="s">
        <v>1260</v>
      </c>
      <c r="G14" s="1632" t="s">
        <v>1252</v>
      </c>
    </row>
    <row r="15" customFormat="false" ht="31.5" hidden="false" customHeight="true" outlineLevel="0" collapsed="false">
      <c r="A15" s="1661" t="s">
        <v>240</v>
      </c>
      <c r="B15" s="1658" t="s">
        <v>1261</v>
      </c>
      <c r="C15" s="1659" t="n">
        <v>15</v>
      </c>
      <c r="D15" s="1660"/>
      <c r="E15" s="1630" t="e">
        <f aca="false">$E$10*C15</f>
        <v>#DIV/0!</v>
      </c>
      <c r="F15" s="1631" t="s">
        <v>1262</v>
      </c>
      <c r="G15" s="1632" t="s">
        <v>1252</v>
      </c>
    </row>
    <row r="16" customFormat="false" ht="31.5" hidden="false" customHeight="true" outlineLevel="0" collapsed="false">
      <c r="A16" s="1661" t="s">
        <v>243</v>
      </c>
      <c r="B16" s="1658" t="s">
        <v>1263</v>
      </c>
      <c r="C16" s="1659"/>
      <c r="D16" s="1660"/>
      <c r="E16" s="1660"/>
      <c r="F16" s="1631" t="s">
        <v>1264</v>
      </c>
      <c r="G16" s="1632" t="s">
        <v>1252</v>
      </c>
    </row>
    <row r="17" customFormat="false" ht="15.4" hidden="false" customHeight="false" outlineLevel="0" collapsed="false">
      <c r="A17" s="1656"/>
      <c r="B17" s="1662" t="s">
        <v>1265</v>
      </c>
      <c r="C17" s="1597"/>
      <c r="D17" s="1597"/>
      <c r="E17" s="1599"/>
      <c r="F17" s="1599"/>
      <c r="G17" s="1636"/>
    </row>
    <row r="18" customFormat="false" ht="31.5" hidden="false" customHeight="true" outlineLevel="0" collapsed="false">
      <c r="A18" s="1627" t="s">
        <v>248</v>
      </c>
      <c r="B18" s="1663" t="s">
        <v>1266</v>
      </c>
      <c r="C18" s="1597"/>
      <c r="D18" s="1664"/>
      <c r="E18" s="1665"/>
      <c r="F18" s="1639" t="s">
        <v>1267</v>
      </c>
      <c r="G18" s="1632" t="s">
        <v>1252</v>
      </c>
    </row>
    <row r="19" customFormat="false" ht="15.4" hidden="false" customHeight="false" outlineLevel="0" collapsed="false">
      <c r="A19" s="1656"/>
      <c r="B19" s="1666" t="s">
        <v>1235</v>
      </c>
      <c r="C19" s="1597"/>
      <c r="D19" s="1597"/>
      <c r="E19" s="1599"/>
      <c r="F19" s="1599"/>
      <c r="G19" s="1636"/>
    </row>
    <row r="20" customFormat="false" ht="31.5" hidden="false" customHeight="true" outlineLevel="0" collapsed="false">
      <c r="A20" s="1627" t="s">
        <v>251</v>
      </c>
      <c r="B20" s="1667" t="s">
        <v>1250</v>
      </c>
      <c r="C20" s="1597"/>
      <c r="D20" s="1668"/>
      <c r="E20" s="1669"/>
      <c r="F20" s="1639" t="s">
        <v>1268</v>
      </c>
      <c r="G20" s="1636"/>
    </row>
    <row r="21" customFormat="false" ht="31.5" hidden="false" customHeight="true" outlineLevel="0" collapsed="false">
      <c r="A21" s="1627" t="s">
        <v>254</v>
      </c>
      <c r="B21" s="1667" t="s">
        <v>1253</v>
      </c>
      <c r="C21" s="1597"/>
      <c r="D21" s="1668"/>
      <c r="E21" s="1670"/>
      <c r="F21" s="1639" t="s">
        <v>1269</v>
      </c>
      <c r="G21" s="1636"/>
    </row>
    <row r="22" customFormat="false" ht="31.5" hidden="false" customHeight="true" outlineLevel="0" collapsed="false">
      <c r="A22" s="1627" t="s">
        <v>257</v>
      </c>
      <c r="B22" s="1667" t="s">
        <v>1255</v>
      </c>
      <c r="C22" s="1597"/>
      <c r="D22" s="1668"/>
      <c r="E22" s="1669"/>
      <c r="F22" s="1639" t="s">
        <v>1270</v>
      </c>
      <c r="G22" s="1636"/>
    </row>
    <row r="23" customFormat="false" ht="31.5" hidden="false" customHeight="true" outlineLevel="0" collapsed="false">
      <c r="A23" s="1627" t="s">
        <v>260</v>
      </c>
      <c r="B23" s="1667" t="s">
        <v>1257</v>
      </c>
      <c r="C23" s="1597"/>
      <c r="D23" s="1668"/>
      <c r="E23" s="1669"/>
      <c r="F23" s="1639" t="s">
        <v>1271</v>
      </c>
      <c r="G23" s="1636"/>
    </row>
    <row r="24" customFormat="false" ht="31.5" hidden="false" customHeight="true" outlineLevel="0" collapsed="false">
      <c r="A24" s="1627" t="s">
        <v>263</v>
      </c>
      <c r="B24" s="1667" t="s">
        <v>1259</v>
      </c>
      <c r="C24" s="1597"/>
      <c r="D24" s="1668"/>
      <c r="E24" s="1669"/>
      <c r="F24" s="1639" t="s">
        <v>1272</v>
      </c>
      <c r="G24" s="1636"/>
    </row>
    <row r="25" customFormat="false" ht="31.5" hidden="false" customHeight="true" outlineLevel="0" collapsed="false">
      <c r="A25" s="1627" t="s">
        <v>266</v>
      </c>
      <c r="B25" s="1667" t="s">
        <v>1261</v>
      </c>
      <c r="C25" s="1597"/>
      <c r="D25" s="1668"/>
      <c r="E25" s="1669"/>
      <c r="F25" s="1639" t="s">
        <v>1273</v>
      </c>
      <c r="G25" s="1636"/>
    </row>
    <row r="26" customFormat="false" ht="31.5" hidden="false" customHeight="true" outlineLevel="0" collapsed="false">
      <c r="A26" s="1627" t="s">
        <v>269</v>
      </c>
      <c r="B26" s="1667" t="s">
        <v>1263</v>
      </c>
      <c r="C26" s="1597"/>
      <c r="D26" s="1668"/>
      <c r="E26" s="1671"/>
      <c r="F26" s="1639" t="s">
        <v>1274</v>
      </c>
      <c r="G26" s="1636"/>
    </row>
    <row r="27" customFormat="false" ht="31.5" hidden="false" customHeight="true" outlineLevel="0" collapsed="false">
      <c r="A27" s="1627" t="s">
        <v>272</v>
      </c>
      <c r="B27" s="1672" t="s">
        <v>373</v>
      </c>
      <c r="C27" s="1597"/>
      <c r="D27" s="1668"/>
      <c r="E27" s="1673"/>
      <c r="F27" s="1639" t="s">
        <v>1275</v>
      </c>
      <c r="G27" s="1636"/>
    </row>
    <row r="28" customFormat="false" ht="15.4" hidden="false" customHeight="false" outlineLevel="0" collapsed="false">
      <c r="A28" s="1656"/>
      <c r="B28" s="1674" t="s">
        <v>1276</v>
      </c>
      <c r="C28" s="1597"/>
      <c r="D28" s="1597"/>
      <c r="E28" s="1599"/>
      <c r="F28" s="1599"/>
      <c r="G28" s="1636"/>
    </row>
    <row r="29" customFormat="false" ht="24.75" hidden="false" customHeight="true" outlineLevel="0" collapsed="false">
      <c r="A29" s="1627" t="s">
        <v>275</v>
      </c>
      <c r="B29" s="1675" t="s">
        <v>1266</v>
      </c>
      <c r="C29" s="1597"/>
      <c r="D29" s="1676"/>
      <c r="E29" s="1677"/>
      <c r="F29" s="1639" t="s">
        <v>1188</v>
      </c>
      <c r="G29" s="1636"/>
    </row>
    <row r="30" customFormat="false" ht="15.4" hidden="false" customHeight="false" outlineLevel="0" collapsed="false">
      <c r="A30" s="1656"/>
      <c r="B30" s="1678" t="s">
        <v>1277</v>
      </c>
      <c r="C30" s="1597"/>
      <c r="D30" s="1597"/>
      <c r="E30" s="1599"/>
      <c r="F30" s="1599"/>
      <c r="G30" s="1636"/>
    </row>
    <row r="31" customFormat="false" ht="15.4" hidden="false" customHeight="false" outlineLevel="0" collapsed="false">
      <c r="A31" s="1656"/>
      <c r="B31" s="1662" t="s">
        <v>1249</v>
      </c>
      <c r="C31" s="1597"/>
      <c r="D31" s="1597"/>
      <c r="E31" s="1599"/>
      <c r="F31" s="1599"/>
      <c r="G31" s="1636"/>
    </row>
    <row r="32" customFormat="false" ht="31.5" hidden="false" customHeight="true" outlineLevel="0" collapsed="false">
      <c r="A32" s="1627" t="s">
        <v>278</v>
      </c>
      <c r="B32" s="1667" t="s">
        <v>1250</v>
      </c>
      <c r="C32" s="1597"/>
      <c r="D32" s="1638"/>
      <c r="E32" s="1638"/>
      <c r="F32" s="1639" t="s">
        <v>1278</v>
      </c>
      <c r="G32" s="1636"/>
    </row>
    <row r="33" customFormat="false" ht="31.5" hidden="false" customHeight="true" outlineLevel="0" collapsed="false">
      <c r="A33" s="1627" t="s">
        <v>282</v>
      </c>
      <c r="B33" s="1667" t="s">
        <v>1253</v>
      </c>
      <c r="C33" s="1597"/>
      <c r="D33" s="1638"/>
      <c r="E33" s="1679"/>
      <c r="F33" s="1639" t="s">
        <v>1279</v>
      </c>
      <c r="G33" s="1636"/>
    </row>
    <row r="34" customFormat="false" ht="31.5" hidden="false" customHeight="true" outlineLevel="0" collapsed="false">
      <c r="A34" s="1627" t="s">
        <v>285</v>
      </c>
      <c r="B34" s="1667" t="s">
        <v>1255</v>
      </c>
      <c r="C34" s="1597"/>
      <c r="D34" s="1638"/>
      <c r="E34" s="1638"/>
      <c r="F34" s="1639" t="s">
        <v>1280</v>
      </c>
      <c r="G34" s="1636"/>
    </row>
    <row r="35" customFormat="false" ht="31.5" hidden="false" customHeight="true" outlineLevel="0" collapsed="false">
      <c r="A35" s="1627" t="s">
        <v>288</v>
      </c>
      <c r="B35" s="1667" t="s">
        <v>1257</v>
      </c>
      <c r="C35" s="1597"/>
      <c r="D35" s="1638"/>
      <c r="E35" s="1638"/>
      <c r="F35" s="1639" t="s">
        <v>1281</v>
      </c>
      <c r="G35" s="1636"/>
    </row>
    <row r="36" customFormat="false" ht="31.5" hidden="false" customHeight="true" outlineLevel="0" collapsed="false">
      <c r="A36" s="1627" t="s">
        <v>291</v>
      </c>
      <c r="B36" s="1667" t="s">
        <v>1259</v>
      </c>
      <c r="C36" s="1597"/>
      <c r="D36" s="1638"/>
      <c r="E36" s="1638"/>
      <c r="F36" s="1639" t="s">
        <v>1282</v>
      </c>
      <c r="G36" s="1636"/>
    </row>
    <row r="37" customFormat="false" ht="31.5" hidden="false" customHeight="true" outlineLevel="0" collapsed="false">
      <c r="A37" s="1627" t="s">
        <v>294</v>
      </c>
      <c r="B37" s="1667" t="s">
        <v>1261</v>
      </c>
      <c r="C37" s="1597"/>
      <c r="D37" s="1638"/>
      <c r="E37" s="1638"/>
      <c r="F37" s="1639" t="s">
        <v>1283</v>
      </c>
      <c r="G37" s="1636"/>
    </row>
    <row r="38" customFormat="false" ht="31.5" hidden="false" customHeight="true" outlineLevel="0" collapsed="false">
      <c r="A38" s="1627" t="s">
        <v>297</v>
      </c>
      <c r="B38" s="1667" t="s">
        <v>1263</v>
      </c>
      <c r="C38" s="1597"/>
      <c r="D38" s="1638"/>
      <c r="E38" s="1680"/>
      <c r="F38" s="1639" t="s">
        <v>1284</v>
      </c>
      <c r="G38" s="1636"/>
    </row>
    <row r="39" customFormat="false" ht="31.5" hidden="false" customHeight="true" outlineLevel="0" collapsed="false">
      <c r="A39" s="1627" t="s">
        <v>301</v>
      </c>
      <c r="B39" s="1681" t="s">
        <v>1285</v>
      </c>
      <c r="C39" s="1597"/>
      <c r="D39" s="1682"/>
      <c r="E39" s="1682"/>
      <c r="F39" s="1639" t="s">
        <v>1286</v>
      </c>
      <c r="G39" s="1636"/>
    </row>
    <row r="40" customFormat="false" ht="15.4" hidden="false" customHeight="false" outlineLevel="0" collapsed="false">
      <c r="A40" s="1656"/>
      <c r="B40" s="1662" t="s">
        <v>1287</v>
      </c>
      <c r="C40" s="1597"/>
      <c r="D40" s="1597"/>
      <c r="E40" s="1599"/>
      <c r="F40" s="1599"/>
      <c r="G40" s="1636"/>
    </row>
    <row r="41" customFormat="false" ht="31.5" hidden="false" customHeight="true" outlineLevel="0" collapsed="false">
      <c r="A41" s="1627" t="s">
        <v>304</v>
      </c>
      <c r="B41" s="1681" t="s">
        <v>1288</v>
      </c>
      <c r="C41" s="1597"/>
      <c r="D41" s="1683"/>
      <c r="E41" s="1683"/>
      <c r="F41" s="1639" t="s">
        <v>1289</v>
      </c>
      <c r="G41" s="1636"/>
    </row>
    <row r="42" customFormat="false" ht="27" hidden="false" customHeight="true" outlineLevel="0" collapsed="false">
      <c r="A42" s="1627" t="s">
        <v>307</v>
      </c>
      <c r="B42" s="1681" t="s">
        <v>1236</v>
      </c>
      <c r="C42" s="1597"/>
      <c r="D42" s="1684"/>
      <c r="E42" s="1684"/>
      <c r="F42" s="1639" t="s">
        <v>1290</v>
      </c>
      <c r="G42" s="1636"/>
    </row>
    <row r="43" customFormat="false" ht="31.5" hidden="false" customHeight="true" outlineLevel="0" collapsed="false">
      <c r="A43" s="1627" t="s">
        <v>310</v>
      </c>
      <c r="B43" s="1631" t="s">
        <v>1238</v>
      </c>
      <c r="C43" s="1597"/>
      <c r="D43" s="1685"/>
      <c r="E43" s="1685"/>
      <c r="F43" s="1639" t="s">
        <v>1239</v>
      </c>
      <c r="G43" s="1636"/>
    </row>
    <row r="44" customFormat="false" ht="31.5" hidden="false" customHeight="true" outlineLevel="0" collapsed="false">
      <c r="A44" s="1627" t="s">
        <v>313</v>
      </c>
      <c r="B44" s="1686" t="s">
        <v>1240</v>
      </c>
      <c r="C44" s="1597"/>
      <c r="D44" s="1685"/>
      <c r="E44" s="1685"/>
      <c r="F44" s="1639" t="s">
        <v>1291</v>
      </c>
      <c r="G44" s="1632" t="s">
        <v>1292</v>
      </c>
    </row>
    <row r="45" customFormat="false" ht="54" hidden="false" customHeight="true" outlineLevel="0" collapsed="false">
      <c r="A45" s="1643" t="s">
        <v>316</v>
      </c>
      <c r="B45" s="1687" t="s">
        <v>1243</v>
      </c>
      <c r="C45" s="1688"/>
      <c r="D45" s="1689"/>
      <c r="E45" s="1689"/>
      <c r="F45" s="1647" t="s">
        <v>1293</v>
      </c>
      <c r="G45" s="1648" t="s">
        <v>1292</v>
      </c>
    </row>
    <row r="48" customFormat="false" ht="15.4" hidden="false" customHeight="false" outlineLevel="0" collapsed="false">
      <c r="E48" s="1649"/>
    </row>
    <row r="49" customFormat="false" ht="15.4" hidden="false" customHeight="false" outlineLevel="0" collapsed="false">
      <c r="D49" s="1650"/>
      <c r="E49" s="1649"/>
    </row>
    <row r="50" customFormat="false" ht="15.4" hidden="false" customHeight="false" outlineLevel="0" collapsed="false">
      <c r="E50" s="1649"/>
    </row>
  </sheetData>
  <mergeCells count="2">
    <mergeCell ref="A2:G2"/>
    <mergeCell ref="A3:G3"/>
  </mergeCells>
  <printOptions headings="false" gridLines="false" gridLinesSet="true" horizontalCentered="false" verticalCentered="false"/>
  <pageMargins left="0.7" right="0.7" top="0.75" bottom="0.75" header="0.3" footer="0.3"/>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&amp;R&amp;A</oddHeader>
    <oddFooter>&amp;RPage 50</oddFooter>
  </headerFooter>
</worksheet>
</file>

<file path=xl/worksheets/sheet45.xml><?xml version="1.0" encoding="utf-8"?>
<worksheet xmlns="http://schemas.openxmlformats.org/spreadsheetml/2006/main" xmlns:r="http://schemas.openxmlformats.org/officeDocument/2006/relationships">
  <sheetPr filterMode="false">
    <tabColor rgb="FFFFFF00"/>
    <pageSetUpPr fitToPage="true"/>
  </sheetPr>
  <dimension ref="A1:G7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B24" activeCellId="0" sqref="B24"/>
    </sheetView>
  </sheetViews>
  <sheetFormatPr defaultRowHeight="15.4" zeroHeight="false" outlineLevelRow="0" outlineLevelCol="0"/>
  <cols>
    <col collapsed="false" customWidth="true" hidden="false" outlineLevel="0" max="1" min="1" style="1427" width="6.25"/>
    <col collapsed="false" customWidth="true" hidden="false" outlineLevel="0" max="2" min="2" style="1427" width="32.75"/>
    <col collapsed="false" customWidth="true" hidden="false" outlineLevel="0" max="3" min="3" style="1427" width="9.75"/>
    <col collapsed="false" customWidth="true" hidden="false" outlineLevel="0" max="4" min="4" style="0" width="29.75"/>
    <col collapsed="false" customWidth="true" hidden="false" outlineLevel="0" max="5" min="5" style="1427" width="29.75"/>
    <col collapsed="false" customWidth="true" hidden="false" outlineLevel="0" max="6" min="6" style="1427" width="44.25"/>
    <col collapsed="false" customWidth="true" hidden="false" outlineLevel="0" max="7" min="7" style="1427" width="15"/>
    <col collapsed="false" customWidth="true" hidden="false" outlineLevel="0" max="8" min="8" style="0" width="21.13"/>
    <col collapsed="false" customWidth="true" hidden="false" outlineLevel="0" max="1025" min="9" style="0" width="8.63"/>
  </cols>
  <sheetData>
    <row r="1" s="1" customFormat="true" ht="20.25" hidden="false" customHeight="true" outlineLevel="0" collapsed="false">
      <c r="A1" s="297"/>
      <c r="B1" s="37"/>
      <c r="C1" s="1542" t="s">
        <v>1226</v>
      </c>
      <c r="D1" s="37"/>
      <c r="E1" s="1574"/>
      <c r="F1" s="1574"/>
      <c r="G1" s="1544"/>
    </row>
    <row r="2" s="1" customFormat="true" ht="13.9" hidden="false" customHeight="false" outlineLevel="0" collapsed="false">
      <c r="A2" s="232" t="s">
        <v>190</v>
      </c>
      <c r="B2" s="232"/>
      <c r="C2" s="232"/>
      <c r="D2" s="232"/>
      <c r="E2" s="232"/>
      <c r="F2" s="232"/>
      <c r="G2" s="232"/>
    </row>
    <row r="3" s="1" customFormat="true" ht="13.9" hidden="false" customHeight="false" outlineLevel="0" collapsed="false">
      <c r="A3" s="400" t="s">
        <v>1294</v>
      </c>
      <c r="B3" s="400"/>
      <c r="C3" s="400"/>
      <c r="D3" s="400"/>
      <c r="E3" s="400"/>
      <c r="F3" s="400"/>
      <c r="G3" s="400"/>
    </row>
    <row r="4" s="1" customFormat="true" ht="18.75" hidden="false" customHeight="true" outlineLevel="0" collapsed="false">
      <c r="A4" s="474"/>
      <c r="B4" s="36"/>
      <c r="C4" s="1545" t="s">
        <v>1295</v>
      </c>
      <c r="D4" s="36"/>
      <c r="E4" s="1575"/>
      <c r="F4" s="1575"/>
      <c r="G4" s="1547"/>
    </row>
    <row r="5" customFormat="false" ht="15.4" hidden="false" customHeight="false" outlineLevel="0" collapsed="false">
      <c r="B5" s="1548" t="s">
        <v>42</v>
      </c>
    </row>
    <row r="6" customFormat="false" ht="15.4" hidden="false" customHeight="false" outlineLevel="0" collapsed="false">
      <c r="B6" s="1479" t="s">
        <v>214</v>
      </c>
      <c r="C6" s="1621" t="s">
        <v>215</v>
      </c>
      <c r="D6" s="1621" t="s">
        <v>19</v>
      </c>
      <c r="E6" s="1621" t="s">
        <v>21</v>
      </c>
      <c r="F6" s="1621" t="s">
        <v>216</v>
      </c>
      <c r="G6" s="1621" t="s">
        <v>349</v>
      </c>
    </row>
    <row r="7" customFormat="false" ht="30.4" hidden="false" customHeight="false" outlineLevel="0" collapsed="false">
      <c r="A7" s="1622" t="s">
        <v>328</v>
      </c>
      <c r="B7" s="1623"/>
      <c r="C7" s="1625" t="s">
        <v>1247</v>
      </c>
      <c r="D7" s="1624" t="s">
        <v>1228</v>
      </c>
      <c r="E7" s="1625" t="s">
        <v>1229</v>
      </c>
      <c r="F7" s="1625" t="s">
        <v>1230</v>
      </c>
      <c r="G7" s="1626" t="s">
        <v>1231</v>
      </c>
    </row>
    <row r="8" customFormat="false" ht="15.4" hidden="false" customHeight="false" outlineLevel="0" collapsed="false">
      <c r="A8" s="1651"/>
      <c r="B8" s="1652" t="s">
        <v>1248</v>
      </c>
      <c r="C8" s="1653"/>
      <c r="D8" s="1653"/>
      <c r="E8" s="1654"/>
      <c r="F8" s="1654"/>
      <c r="G8" s="1655"/>
    </row>
    <row r="9" customFormat="false" ht="15.4" hidden="false" customHeight="false" outlineLevel="0" collapsed="false">
      <c r="A9" s="1656"/>
      <c r="B9" s="1657" t="s">
        <v>1249</v>
      </c>
      <c r="C9" s="1597"/>
      <c r="D9" s="1597"/>
      <c r="E9" s="1599"/>
      <c r="F9" s="1599"/>
      <c r="G9" s="1636"/>
    </row>
    <row r="10" customFormat="false" ht="31.5" hidden="false" customHeight="true" outlineLevel="0" collapsed="false">
      <c r="A10" s="1627" t="s">
        <v>197</v>
      </c>
      <c r="B10" s="1658" t="s">
        <v>1250</v>
      </c>
      <c r="C10" s="1659" t="n">
        <v>1</v>
      </c>
      <c r="D10" s="1629" t="n">
        <v>28</v>
      </c>
      <c r="E10" s="1630" t="n">
        <f aca="false">'VI-4 Multi-Tier Rate Calc'!E11</f>
        <v>46.4654174028368</v>
      </c>
      <c r="F10" s="1631" t="s">
        <v>1296</v>
      </c>
      <c r="G10" s="1632" t="s">
        <v>1252</v>
      </c>
    </row>
    <row r="11" customFormat="false" ht="31.5" hidden="false" customHeight="true" outlineLevel="0" collapsed="false">
      <c r="A11" s="1627" t="s">
        <v>199</v>
      </c>
      <c r="B11" s="1658" t="s">
        <v>1253</v>
      </c>
      <c r="C11" s="1659" t="n">
        <v>1.5</v>
      </c>
      <c r="D11" s="1629" t="n">
        <v>0</v>
      </c>
      <c r="E11" s="1630" t="n">
        <f aca="false">E10*C11</f>
        <v>69.6981261042552</v>
      </c>
      <c r="F11" s="1631" t="s">
        <v>1254</v>
      </c>
      <c r="G11" s="1632" t="s">
        <v>1252</v>
      </c>
    </row>
    <row r="12" customFormat="false" ht="31.5" hidden="false" customHeight="true" outlineLevel="0" collapsed="false">
      <c r="A12" s="1627" t="s">
        <v>201</v>
      </c>
      <c r="B12" s="1658" t="s">
        <v>1255</v>
      </c>
      <c r="C12" s="1659" t="n">
        <v>2.5</v>
      </c>
      <c r="D12" s="1660" t="n">
        <v>35</v>
      </c>
      <c r="E12" s="1690" t="n">
        <f aca="false">E10*C12</f>
        <v>116.163543507092</v>
      </c>
      <c r="F12" s="1631" t="s">
        <v>1256</v>
      </c>
      <c r="G12" s="1632" t="s">
        <v>1252</v>
      </c>
    </row>
    <row r="13" customFormat="false" ht="31.5" hidden="false" customHeight="true" outlineLevel="0" collapsed="false">
      <c r="A13" s="1627" t="s">
        <v>203</v>
      </c>
      <c r="B13" s="1658" t="s">
        <v>1257</v>
      </c>
      <c r="C13" s="1659" t="n">
        <v>5</v>
      </c>
      <c r="D13" s="1660" t="n">
        <v>0</v>
      </c>
      <c r="E13" s="1660" t="n">
        <f aca="false">E10*C13</f>
        <v>232.327087014184</v>
      </c>
      <c r="F13" s="1631" t="s">
        <v>1258</v>
      </c>
      <c r="G13" s="1632" t="s">
        <v>1252</v>
      </c>
    </row>
    <row r="14" customFormat="false" ht="31.5" hidden="false" customHeight="true" outlineLevel="0" collapsed="false">
      <c r="A14" s="1627" t="s">
        <v>205</v>
      </c>
      <c r="B14" s="1658" t="s">
        <v>1259</v>
      </c>
      <c r="C14" s="1659" t="n">
        <v>8</v>
      </c>
      <c r="D14" s="1660" t="n">
        <v>0</v>
      </c>
      <c r="E14" s="1660" t="n">
        <f aca="false">E10*C14</f>
        <v>371.723339222694</v>
      </c>
      <c r="F14" s="1631" t="s">
        <v>1260</v>
      </c>
      <c r="G14" s="1632" t="s">
        <v>1252</v>
      </c>
    </row>
    <row r="15" customFormat="false" ht="31.5" hidden="false" customHeight="true" outlineLevel="0" collapsed="false">
      <c r="A15" s="1627" t="s">
        <v>240</v>
      </c>
      <c r="B15" s="1658" t="s">
        <v>1261</v>
      </c>
      <c r="C15" s="1659" t="n">
        <v>15</v>
      </c>
      <c r="D15" s="1660" t="n">
        <v>0</v>
      </c>
      <c r="E15" s="1660" t="n">
        <f aca="false">E10*C15</f>
        <v>696.981261042552</v>
      </c>
      <c r="F15" s="1631" t="s">
        <v>1262</v>
      </c>
      <c r="G15" s="1632" t="s">
        <v>1252</v>
      </c>
    </row>
    <row r="16" customFormat="false" ht="31.5" hidden="false" customHeight="true" outlineLevel="0" collapsed="false">
      <c r="A16" s="1661" t="s">
        <v>243</v>
      </c>
      <c r="B16" s="1658" t="s">
        <v>1263</v>
      </c>
      <c r="C16" s="1659"/>
      <c r="D16" s="1660"/>
      <c r="E16" s="1660"/>
      <c r="F16" s="1631" t="s">
        <v>1264</v>
      </c>
      <c r="G16" s="1632" t="s">
        <v>1252</v>
      </c>
    </row>
    <row r="17" customFormat="false" ht="15.4" hidden="false" customHeight="false" outlineLevel="0" collapsed="false">
      <c r="A17" s="1656"/>
      <c r="B17" s="1657" t="s">
        <v>1265</v>
      </c>
      <c r="C17" s="1597"/>
      <c r="D17" s="1597"/>
      <c r="E17" s="1599"/>
      <c r="F17" s="1599"/>
      <c r="G17" s="1636"/>
    </row>
    <row r="18" s="1475" customFormat="true" ht="15.4" hidden="false" customHeight="false" outlineLevel="0" collapsed="false">
      <c r="A18" s="1656"/>
      <c r="B18" s="1598" t="s">
        <v>1200</v>
      </c>
      <c r="C18" s="1597"/>
      <c r="D18" s="1597"/>
      <c r="E18" s="1599"/>
      <c r="F18" s="1599"/>
      <c r="G18" s="1636"/>
    </row>
    <row r="19" s="1475" customFormat="true" ht="15.4" hidden="false" customHeight="false" outlineLevel="0" collapsed="false">
      <c r="A19" s="1656"/>
      <c r="B19" s="1598" t="s">
        <v>1202</v>
      </c>
      <c r="C19" s="1597"/>
      <c r="D19" s="1597"/>
      <c r="E19" s="1599"/>
      <c r="F19" s="1599"/>
      <c r="G19" s="1636"/>
    </row>
    <row r="20" customFormat="false" ht="15.4" hidden="false" customHeight="false" outlineLevel="0" collapsed="false">
      <c r="A20" s="1627" t="s">
        <v>248</v>
      </c>
      <c r="B20" s="1691" t="s">
        <v>1297</v>
      </c>
      <c r="C20" s="1604"/>
      <c r="D20" s="1692" t="n">
        <v>2.75</v>
      </c>
      <c r="E20" s="1693" t="n">
        <f aca="false">'VI-4 Multi-Tier Rate Calc'!E19</f>
        <v>7.18262970600738</v>
      </c>
      <c r="F20" s="1639" t="s">
        <v>1298</v>
      </c>
      <c r="G20" s="1632" t="s">
        <v>1252</v>
      </c>
    </row>
    <row r="21" customFormat="false" ht="15.4" hidden="false" customHeight="false" outlineLevel="0" collapsed="false">
      <c r="A21" s="1627" t="s">
        <v>251</v>
      </c>
      <c r="B21" s="1691" t="s">
        <v>1299</v>
      </c>
      <c r="C21" s="1604"/>
      <c r="D21" s="1692" t="n">
        <v>3.75</v>
      </c>
      <c r="E21" s="1693" t="n">
        <f aca="false">'VI-4 Multi-Tier Rate Calc'!E20</f>
        <v>10.4418449917953</v>
      </c>
      <c r="F21" s="1639" t="s">
        <v>1300</v>
      </c>
      <c r="G21" s="1632" t="s">
        <v>1252</v>
      </c>
    </row>
    <row r="22" customFormat="false" ht="30.75" hidden="false" customHeight="false" outlineLevel="0" collapsed="false">
      <c r="A22" s="1627" t="s">
        <v>254</v>
      </c>
      <c r="B22" s="1691" t="s">
        <v>1301</v>
      </c>
      <c r="C22" s="1604"/>
      <c r="D22" s="1694" t="n">
        <v>0</v>
      </c>
      <c r="E22" s="1693" t="n">
        <f aca="false">'VI-4 Multi-Tier Rate Calc'!E21</f>
        <v>14.6796006314426</v>
      </c>
      <c r="F22" s="1639" t="s">
        <v>1302</v>
      </c>
      <c r="G22" s="1632" t="s">
        <v>1252</v>
      </c>
    </row>
    <row r="23" customFormat="false" ht="30.75" hidden="false" customHeight="false" outlineLevel="0" collapsed="false">
      <c r="A23" s="1627" t="s">
        <v>257</v>
      </c>
      <c r="B23" s="1695"/>
      <c r="C23" s="1597"/>
      <c r="D23" s="1696" t="n">
        <f aca="false">'VI-4 Multi-Tier Rate Calc'!D22</f>
        <v>0</v>
      </c>
      <c r="E23" s="1660" t="n">
        <f aca="false">'VI-4 Multi-Tier Rate Calc'!E22</f>
        <v>0</v>
      </c>
      <c r="F23" s="1639" t="s">
        <v>1303</v>
      </c>
      <c r="G23" s="1632" t="s">
        <v>1252</v>
      </c>
    </row>
    <row r="24" customFormat="false" ht="30.75" hidden="false" customHeight="false" outlineLevel="0" collapsed="false">
      <c r="A24" s="1627" t="s">
        <v>260</v>
      </c>
      <c r="B24" s="1695"/>
      <c r="C24" s="1597"/>
      <c r="D24" s="1696" t="n">
        <f aca="false">'VI-4 Multi-Tier Rate Calc'!D23</f>
        <v>0</v>
      </c>
      <c r="E24" s="1660" t="n">
        <f aca="false">'VI-4 Multi-Tier Rate Calc'!E23</f>
        <v>0</v>
      </c>
      <c r="F24" s="1639" t="s">
        <v>1304</v>
      </c>
      <c r="G24" s="1632" t="s">
        <v>1252</v>
      </c>
    </row>
    <row r="25" customFormat="false" ht="30.75" hidden="false" customHeight="false" outlineLevel="0" collapsed="false">
      <c r="A25" s="1627" t="s">
        <v>263</v>
      </c>
      <c r="B25" s="1695"/>
      <c r="C25" s="1597"/>
      <c r="D25" s="1696" t="n">
        <f aca="false">'VI-4 Multi-Tier Rate Calc'!C24</f>
        <v>0</v>
      </c>
      <c r="E25" s="1660" t="n">
        <f aca="false">'VI-4 Multi-Tier Rate Calc'!D24</f>
        <v>0</v>
      </c>
      <c r="F25" s="1639" t="s">
        <v>1305</v>
      </c>
      <c r="G25" s="1632" t="s">
        <v>1252</v>
      </c>
    </row>
    <row r="26" customFormat="false" ht="30.75" hidden="false" customHeight="false" outlineLevel="0" collapsed="false">
      <c r="A26" s="1627" t="s">
        <v>266</v>
      </c>
      <c r="B26" s="1695"/>
      <c r="C26" s="1597"/>
      <c r="D26" s="1696" t="n">
        <f aca="false">'VI-4 Multi-Tier Rate Calc'!D25</f>
        <v>0</v>
      </c>
      <c r="E26" s="1660" t="n">
        <f aca="false">'VI-4 Multi-Tier Rate Calc'!E25</f>
        <v>0</v>
      </c>
      <c r="F26" s="1639" t="s">
        <v>1306</v>
      </c>
      <c r="G26" s="1632" t="s">
        <v>1252</v>
      </c>
    </row>
    <row r="27" customFormat="false" ht="31.5" hidden="false" customHeight="true" outlineLevel="0" collapsed="false">
      <c r="A27" s="1627" t="s">
        <v>269</v>
      </c>
      <c r="B27" s="1695"/>
      <c r="C27" s="1597"/>
      <c r="D27" s="1696" t="n">
        <f aca="false">'VI-4 Multi-Tier Rate Calc'!D26</f>
        <v>0</v>
      </c>
      <c r="E27" s="1660" t="n">
        <f aca="false">'VI-4 Multi-Tier Rate Calc'!E26</f>
        <v>0</v>
      </c>
      <c r="F27" s="1639" t="s">
        <v>1307</v>
      </c>
      <c r="G27" s="1632" t="s">
        <v>1252</v>
      </c>
    </row>
    <row r="28" customFormat="false" ht="15.4" hidden="false" customHeight="false" outlineLevel="0" collapsed="false">
      <c r="A28" s="1656"/>
      <c r="B28" s="1697" t="s">
        <v>1235</v>
      </c>
      <c r="C28" s="1597"/>
      <c r="D28" s="1597"/>
      <c r="E28" s="1599"/>
      <c r="F28" s="1599"/>
      <c r="G28" s="1636"/>
    </row>
    <row r="29" customFormat="false" ht="31.5" hidden="false" customHeight="true" outlineLevel="0" collapsed="false">
      <c r="A29" s="1627" t="s">
        <v>272</v>
      </c>
      <c r="B29" s="1658" t="s">
        <v>1250</v>
      </c>
      <c r="C29" s="1597"/>
      <c r="D29" s="1698" t="n">
        <f aca="false">'SCHEDULE I-3 CONNECTION COUNT'!F16</f>
        <v>229</v>
      </c>
      <c r="E29" s="1698" t="n">
        <f aca="false">'SCHEDULE I-3 CONNECTION COUNT'!F16</f>
        <v>229</v>
      </c>
      <c r="F29" s="1639" t="s">
        <v>1268</v>
      </c>
      <c r="G29" s="1636"/>
    </row>
    <row r="30" customFormat="false" ht="31.5" hidden="false" customHeight="true" outlineLevel="0" collapsed="false">
      <c r="A30" s="1627" t="s">
        <v>275</v>
      </c>
      <c r="B30" s="1658" t="s">
        <v>1253</v>
      </c>
      <c r="C30" s="1597"/>
      <c r="D30" s="1699" t="n">
        <f aca="false">'SCHEDULE I-3 CONNECTION COUNT'!F17</f>
        <v>0</v>
      </c>
      <c r="E30" s="1698" t="n">
        <f aca="false">'SCHEDULE I-3 CONNECTION COUNT'!F17</f>
        <v>0</v>
      </c>
      <c r="F30" s="1639" t="s">
        <v>1269</v>
      </c>
      <c r="G30" s="1636"/>
    </row>
    <row r="31" customFormat="false" ht="31.5" hidden="false" customHeight="true" outlineLevel="0" collapsed="false">
      <c r="A31" s="1627" t="s">
        <v>278</v>
      </c>
      <c r="B31" s="1658" t="s">
        <v>1255</v>
      </c>
      <c r="C31" s="1597"/>
      <c r="D31" s="1698" t="n">
        <f aca="false">'SCHEDULE I-3 CONNECTION COUNT'!F18</f>
        <v>1</v>
      </c>
      <c r="E31" s="1698" t="n">
        <f aca="false">'SCHEDULE I-3 CONNECTION COUNT'!F18</f>
        <v>1</v>
      </c>
      <c r="F31" s="1639" t="s">
        <v>1270</v>
      </c>
      <c r="G31" s="1700"/>
    </row>
    <row r="32" customFormat="false" ht="31.5" hidden="false" customHeight="true" outlineLevel="0" collapsed="false">
      <c r="A32" s="1627" t="s">
        <v>282</v>
      </c>
      <c r="B32" s="1658" t="s">
        <v>1257</v>
      </c>
      <c r="C32" s="1653"/>
      <c r="D32" s="1698" t="n">
        <f aca="false">'SCHEDULE I-3 CONNECTION COUNT'!F19</f>
        <v>0</v>
      </c>
      <c r="E32" s="1698" t="n">
        <f aca="false">'SCHEDULE I-3 CONNECTION COUNT'!F19</f>
        <v>0</v>
      </c>
      <c r="F32" s="1639" t="s">
        <v>1271</v>
      </c>
      <c r="G32" s="1636"/>
    </row>
    <row r="33" customFormat="false" ht="31.5" hidden="false" customHeight="true" outlineLevel="0" collapsed="false">
      <c r="A33" s="1627" t="s">
        <v>285</v>
      </c>
      <c r="B33" s="1658" t="s">
        <v>1259</v>
      </c>
      <c r="C33" s="1597"/>
      <c r="D33" s="1698" t="n">
        <f aca="false">'SCHEDULE I-3 CONNECTION COUNT'!F20</f>
        <v>0</v>
      </c>
      <c r="E33" s="1698" t="n">
        <f aca="false">'SCHEDULE I-3 CONNECTION COUNT'!F20</f>
        <v>0</v>
      </c>
      <c r="F33" s="1639" t="s">
        <v>1272</v>
      </c>
      <c r="G33" s="1636"/>
    </row>
    <row r="34" customFormat="false" ht="31.5" hidden="false" customHeight="true" outlineLevel="0" collapsed="false">
      <c r="A34" s="1661" t="s">
        <v>288</v>
      </c>
      <c r="B34" s="1658" t="s">
        <v>1261</v>
      </c>
      <c r="C34" s="1597"/>
      <c r="D34" s="1698" t="n">
        <f aca="false">'SCHEDULE I-3 CONNECTION COUNT'!F21</f>
        <v>0</v>
      </c>
      <c r="E34" s="1698" t="n">
        <f aca="false">'SCHEDULE I-3 CONNECTION COUNT'!F21</f>
        <v>0</v>
      </c>
      <c r="F34" s="1639" t="s">
        <v>1273</v>
      </c>
      <c r="G34" s="1636"/>
    </row>
    <row r="35" customFormat="false" ht="31.5" hidden="false" customHeight="true" outlineLevel="0" collapsed="false">
      <c r="A35" s="1627" t="s">
        <v>291</v>
      </c>
      <c r="B35" s="1658" t="s">
        <v>1263</v>
      </c>
      <c r="C35" s="1597"/>
      <c r="D35" s="1701" t="n">
        <f aca="false">'SCHEDULE I-3 CONNECTION COUNT'!F22</f>
        <v>0</v>
      </c>
      <c r="E35" s="1698" t="n">
        <f aca="false">'SCHEDULE I-3 CONNECTION COUNT'!F22</f>
        <v>0</v>
      </c>
      <c r="F35" s="1639" t="s">
        <v>1274</v>
      </c>
      <c r="G35" s="1636"/>
    </row>
    <row r="36" customFormat="false" ht="31.5" hidden="false" customHeight="true" outlineLevel="0" collapsed="false">
      <c r="A36" s="1627" t="s">
        <v>294</v>
      </c>
      <c r="B36" s="1702" t="s">
        <v>373</v>
      </c>
      <c r="C36" s="1597"/>
      <c r="D36" s="1703" t="n">
        <f aca="false">SUM(D29:D35)</f>
        <v>230</v>
      </c>
      <c r="E36" s="1703" t="n">
        <f aca="false">SUM(E29:E35)</f>
        <v>230</v>
      </c>
      <c r="F36" s="1639" t="s">
        <v>1308</v>
      </c>
      <c r="G36" s="1636"/>
    </row>
    <row r="37" customFormat="false" ht="15.4" hidden="false" customHeight="false" outlineLevel="0" collapsed="false">
      <c r="A37" s="1656"/>
      <c r="B37" s="1704" t="s">
        <v>1276</v>
      </c>
      <c r="C37" s="1597"/>
      <c r="D37" s="1597"/>
      <c r="E37" s="1599"/>
      <c r="F37" s="1599"/>
      <c r="G37" s="1636"/>
    </row>
    <row r="38" customFormat="false" ht="31.5" hidden="false" customHeight="true" outlineLevel="0" collapsed="false">
      <c r="A38" s="1627" t="s">
        <v>297</v>
      </c>
      <c r="B38" s="1691" t="s">
        <v>1297</v>
      </c>
      <c r="C38" s="1597"/>
      <c r="D38" s="1705" t="n">
        <f aca="false">'VI-4 Multi-Tier Rate Calc'!$D$19</f>
        <v>3481720</v>
      </c>
      <c r="E38" s="1705" t="n">
        <f aca="false">'VI-4 Multi-Tier Rate Calc'!D19</f>
        <v>3481720</v>
      </c>
      <c r="F38" s="1639" t="s">
        <v>1309</v>
      </c>
      <c r="G38" s="1636"/>
    </row>
    <row r="39" customFormat="false" ht="31.5" hidden="false" customHeight="true" outlineLevel="0" collapsed="false">
      <c r="A39" s="1627" t="s">
        <v>301</v>
      </c>
      <c r="B39" s="1691" t="s">
        <v>1299</v>
      </c>
      <c r="C39" s="1597"/>
      <c r="D39" s="1705" t="n">
        <f aca="false">'VI-4 Multi-Tier Rate Calc'!$D$20</f>
        <v>2394970</v>
      </c>
      <c r="E39" s="1706" t="n">
        <f aca="false">$D$39</f>
        <v>2394970</v>
      </c>
      <c r="F39" s="1639" t="s">
        <v>1309</v>
      </c>
      <c r="G39" s="1636"/>
    </row>
    <row r="40" customFormat="false" ht="31.5" hidden="false" customHeight="true" outlineLevel="0" collapsed="false">
      <c r="A40" s="1627" t="s">
        <v>304</v>
      </c>
      <c r="B40" s="1691" t="s">
        <v>1301</v>
      </c>
      <c r="C40" s="1597"/>
      <c r="D40" s="1705" t="n">
        <f aca="false">'VI-4 Multi-Tier Rate Calc'!$D$21</f>
        <v>7950050</v>
      </c>
      <c r="E40" s="1706" t="n">
        <f aca="false">$D$40</f>
        <v>7950050</v>
      </c>
      <c r="F40" s="1639" t="s">
        <v>1309</v>
      </c>
      <c r="G40" s="1636"/>
    </row>
    <row r="41" customFormat="false" ht="31.5" hidden="false" customHeight="true" outlineLevel="0" collapsed="false">
      <c r="A41" s="1627" t="s">
        <v>307</v>
      </c>
      <c r="B41" s="1695"/>
      <c r="C41" s="1597"/>
      <c r="D41" s="1707"/>
      <c r="E41" s="1708"/>
      <c r="F41" s="1639" t="s">
        <v>1309</v>
      </c>
      <c r="G41" s="1636"/>
    </row>
    <row r="42" customFormat="false" ht="31.5" hidden="false" customHeight="true" outlineLevel="0" collapsed="false">
      <c r="A42" s="1627" t="s">
        <v>310</v>
      </c>
      <c r="B42" s="1695"/>
      <c r="C42" s="1597"/>
      <c r="D42" s="1707"/>
      <c r="E42" s="1708"/>
      <c r="F42" s="1639" t="s">
        <v>1309</v>
      </c>
      <c r="G42" s="1636"/>
    </row>
    <row r="43" customFormat="false" ht="31.5" hidden="false" customHeight="true" outlineLevel="0" collapsed="false">
      <c r="A43" s="1627" t="s">
        <v>313</v>
      </c>
      <c r="B43" s="1695"/>
      <c r="C43" s="1597"/>
      <c r="D43" s="1707"/>
      <c r="E43" s="1708"/>
      <c r="F43" s="1639" t="s">
        <v>1309</v>
      </c>
      <c r="G43" s="1636"/>
    </row>
    <row r="44" customFormat="false" ht="31.5" hidden="false" customHeight="true" outlineLevel="0" collapsed="false">
      <c r="A44" s="1627" t="s">
        <v>316</v>
      </c>
      <c r="B44" s="1695"/>
      <c r="C44" s="1597"/>
      <c r="D44" s="1707"/>
      <c r="E44" s="1708"/>
      <c r="F44" s="1639" t="s">
        <v>1309</v>
      </c>
      <c r="G44" s="1636"/>
    </row>
    <row r="45" customFormat="false" ht="31.5" hidden="false" customHeight="true" outlineLevel="0" collapsed="false">
      <c r="A45" s="1627" t="s">
        <v>319</v>
      </c>
      <c r="B45" s="1695"/>
      <c r="C45" s="1597"/>
      <c r="D45" s="1707"/>
      <c r="E45" s="1708"/>
      <c r="F45" s="1639" t="s">
        <v>1309</v>
      </c>
      <c r="G45" s="1636"/>
    </row>
    <row r="46" customFormat="false" ht="15.4" hidden="false" customHeight="false" outlineLevel="0" collapsed="false">
      <c r="A46" s="1656"/>
      <c r="B46" s="1709" t="s">
        <v>1277</v>
      </c>
      <c r="C46" s="1597"/>
      <c r="D46" s="1597"/>
      <c r="E46" s="1597"/>
      <c r="F46" s="1597"/>
      <c r="G46" s="1636"/>
    </row>
    <row r="47" customFormat="false" ht="15.4" hidden="false" customHeight="false" outlineLevel="0" collapsed="false">
      <c r="A47" s="1656"/>
      <c r="B47" s="1657" t="s">
        <v>1249</v>
      </c>
      <c r="C47" s="1597"/>
      <c r="D47" s="1597"/>
      <c r="E47" s="1597"/>
      <c r="F47" s="1597"/>
      <c r="G47" s="1636"/>
    </row>
    <row r="48" customFormat="false" ht="29.25" hidden="false" customHeight="true" outlineLevel="0" collapsed="false">
      <c r="A48" s="1627" t="s">
        <v>323</v>
      </c>
      <c r="B48" s="1658" t="s">
        <v>1250</v>
      </c>
      <c r="C48" s="1597"/>
      <c r="D48" s="1638" t="n">
        <f aca="false">D10*D29*12</f>
        <v>76944</v>
      </c>
      <c r="E48" s="1638" t="n">
        <f aca="false">(E10*E29)*12</f>
        <v>127686.967022996</v>
      </c>
      <c r="F48" s="1639" t="s">
        <v>1310</v>
      </c>
      <c r="G48" s="1636"/>
    </row>
    <row r="49" customFormat="false" ht="29.25" hidden="false" customHeight="true" outlineLevel="0" collapsed="false">
      <c r="A49" s="1627" t="s">
        <v>853</v>
      </c>
      <c r="B49" s="1658" t="s">
        <v>1253</v>
      </c>
      <c r="C49" s="1597"/>
      <c r="D49" s="1682" t="n">
        <f aca="false">D11*D30*12</f>
        <v>0</v>
      </c>
      <c r="E49" s="1679" t="n">
        <f aca="false">E11*E30*12</f>
        <v>0</v>
      </c>
      <c r="F49" s="1639" t="s">
        <v>1311</v>
      </c>
      <c r="G49" s="1636"/>
    </row>
    <row r="50" customFormat="false" ht="29.25" hidden="false" customHeight="true" outlineLevel="0" collapsed="false">
      <c r="A50" s="1627" t="s">
        <v>854</v>
      </c>
      <c r="B50" s="1658" t="s">
        <v>1255</v>
      </c>
      <c r="C50" s="1597"/>
      <c r="D50" s="1638" t="n">
        <f aca="false">D12*D31*12</f>
        <v>420</v>
      </c>
      <c r="E50" s="1638" t="n">
        <f aca="false">E12*E31*12</f>
        <v>1393.9625220851</v>
      </c>
      <c r="F50" s="1639" t="s">
        <v>1312</v>
      </c>
      <c r="G50" s="1636"/>
    </row>
    <row r="51" customFormat="false" ht="29.25" hidden="false" customHeight="true" outlineLevel="0" collapsed="false">
      <c r="A51" s="1627" t="s">
        <v>857</v>
      </c>
      <c r="B51" s="1658" t="s">
        <v>1257</v>
      </c>
      <c r="C51" s="1597"/>
      <c r="D51" s="1638" t="n">
        <f aca="false">D13*D32*12</f>
        <v>0</v>
      </c>
      <c r="E51" s="1638" t="n">
        <f aca="false">E13*E32*12</f>
        <v>0</v>
      </c>
      <c r="F51" s="1639" t="s">
        <v>1313</v>
      </c>
      <c r="G51" s="1636"/>
    </row>
    <row r="52" customFormat="false" ht="29.25" hidden="false" customHeight="true" outlineLevel="0" collapsed="false">
      <c r="A52" s="1627" t="s">
        <v>1314</v>
      </c>
      <c r="B52" s="1658" t="s">
        <v>1259</v>
      </c>
      <c r="C52" s="1597"/>
      <c r="D52" s="1638" t="n">
        <f aca="false">D14*D33*12</f>
        <v>0</v>
      </c>
      <c r="E52" s="1638" t="n">
        <f aca="false">E14*E33*12</f>
        <v>0</v>
      </c>
      <c r="F52" s="1639" t="s">
        <v>1315</v>
      </c>
      <c r="G52" s="1636"/>
    </row>
    <row r="53" customFormat="false" ht="29.25" hidden="false" customHeight="true" outlineLevel="0" collapsed="false">
      <c r="A53" s="1627" t="s">
        <v>1316</v>
      </c>
      <c r="B53" s="1658" t="s">
        <v>1261</v>
      </c>
      <c r="C53" s="1597"/>
      <c r="D53" s="1638" t="n">
        <f aca="false">D15*D34*12</f>
        <v>0</v>
      </c>
      <c r="E53" s="1638" t="n">
        <f aca="false">E15*E34*12</f>
        <v>0</v>
      </c>
      <c r="F53" s="1639" t="s">
        <v>1317</v>
      </c>
      <c r="G53" s="1700"/>
    </row>
    <row r="54" customFormat="false" ht="29.25" hidden="false" customHeight="true" outlineLevel="0" collapsed="false">
      <c r="A54" s="1627" t="s">
        <v>1318</v>
      </c>
      <c r="B54" s="1658" t="s">
        <v>1263</v>
      </c>
      <c r="C54" s="1653"/>
      <c r="D54" s="1680" t="n">
        <f aca="false">D16*D35*12</f>
        <v>0</v>
      </c>
      <c r="E54" s="1680" t="n">
        <f aca="false">E16*E35*12</f>
        <v>0</v>
      </c>
      <c r="F54" s="1639" t="s">
        <v>1319</v>
      </c>
      <c r="G54" s="1636"/>
    </row>
    <row r="55" customFormat="false" ht="29.25" hidden="false" customHeight="true" outlineLevel="0" collapsed="false">
      <c r="A55" s="1627" t="s">
        <v>1320</v>
      </c>
      <c r="B55" s="1637" t="s">
        <v>1285</v>
      </c>
      <c r="C55" s="1597"/>
      <c r="D55" s="1629" t="n">
        <f aca="false">SUM(D48:D54)</f>
        <v>77364</v>
      </c>
      <c r="E55" s="1630" t="n">
        <f aca="false">SUM(E48:E54)</f>
        <v>129080.929545081</v>
      </c>
      <c r="F55" s="1639" t="s">
        <v>1321</v>
      </c>
      <c r="G55" s="1636"/>
    </row>
    <row r="56" customFormat="false" ht="15.4" hidden="false" customHeight="false" outlineLevel="0" collapsed="false">
      <c r="A56" s="1656"/>
      <c r="B56" s="1657" t="s">
        <v>1287</v>
      </c>
      <c r="C56" s="1597"/>
      <c r="D56" s="1597"/>
      <c r="E56" s="1597"/>
      <c r="F56" s="1597"/>
      <c r="G56" s="1636"/>
    </row>
    <row r="57" customFormat="false" ht="27.75" hidden="false" customHeight="true" outlineLevel="0" collapsed="false">
      <c r="A57" s="1627" t="s">
        <v>1322</v>
      </c>
      <c r="B57" s="1691" t="s">
        <v>1297</v>
      </c>
      <c r="C57" s="1597"/>
      <c r="D57" s="1696" t="n">
        <f aca="false">D20*D39/1000</f>
        <v>6586.1675</v>
      </c>
      <c r="E57" s="1660" t="n">
        <f aca="false">E20*(E38/1000)</f>
        <v>25007.9055</v>
      </c>
      <c r="F57" s="1639" t="s">
        <v>1323</v>
      </c>
      <c r="G57" s="1636"/>
    </row>
    <row r="58" customFormat="false" ht="27.75" hidden="false" customHeight="true" outlineLevel="0" collapsed="false">
      <c r="A58" s="1627" t="s">
        <v>1324</v>
      </c>
      <c r="B58" s="1691" t="s">
        <v>1299</v>
      </c>
      <c r="C58" s="1597"/>
      <c r="D58" s="1696" t="n">
        <f aca="false">D21*D39/1000</f>
        <v>8981.1375</v>
      </c>
      <c r="E58" s="1660" t="n">
        <f aca="false">E21*(E39/1000)</f>
        <v>25007.9055</v>
      </c>
      <c r="F58" s="1639" t="s">
        <v>1325</v>
      </c>
      <c r="G58" s="1636"/>
    </row>
    <row r="59" customFormat="false" ht="27.75" hidden="false" customHeight="true" outlineLevel="0" collapsed="false">
      <c r="A59" s="1627" t="s">
        <v>1326</v>
      </c>
      <c r="B59" s="1691" t="s">
        <v>1301</v>
      </c>
      <c r="C59" s="1597"/>
      <c r="D59" s="1696" t="n">
        <f aca="false">D22*D40</f>
        <v>0</v>
      </c>
      <c r="E59" s="1660" t="n">
        <f aca="false">E22*(E40/1000)</f>
        <v>116703.559</v>
      </c>
      <c r="F59" s="1639" t="s">
        <v>1327</v>
      </c>
      <c r="G59" s="1636"/>
    </row>
    <row r="60" customFormat="false" ht="27.75" hidden="false" customHeight="true" outlineLevel="0" collapsed="false">
      <c r="A60" s="1627" t="s">
        <v>1328</v>
      </c>
      <c r="B60" s="1695"/>
      <c r="C60" s="1597"/>
      <c r="D60" s="1696" t="n">
        <f aca="false">D23*D41</f>
        <v>0</v>
      </c>
      <c r="E60" s="1660" t="n">
        <f aca="false">E23*E41</f>
        <v>0</v>
      </c>
      <c r="F60" s="1639" t="s">
        <v>1329</v>
      </c>
      <c r="G60" s="1636"/>
    </row>
    <row r="61" customFormat="false" ht="27.75" hidden="false" customHeight="true" outlineLevel="0" collapsed="false">
      <c r="A61" s="1627" t="s">
        <v>1330</v>
      </c>
      <c r="B61" s="1695"/>
      <c r="C61" s="1597"/>
      <c r="D61" s="1696" t="n">
        <f aca="false">D24*D42</f>
        <v>0</v>
      </c>
      <c r="E61" s="1660" t="n">
        <f aca="false">E24*E42</f>
        <v>0</v>
      </c>
      <c r="F61" s="1639" t="s">
        <v>1331</v>
      </c>
      <c r="G61" s="1636"/>
    </row>
    <row r="62" customFormat="false" ht="27.75" hidden="false" customHeight="true" outlineLevel="0" collapsed="false">
      <c r="A62" s="1627" t="s">
        <v>1332</v>
      </c>
      <c r="B62" s="1695"/>
      <c r="C62" s="1597"/>
      <c r="D62" s="1696" t="n">
        <f aca="false">D25*D43</f>
        <v>0</v>
      </c>
      <c r="E62" s="1660" t="n">
        <f aca="false">E25*E43</f>
        <v>0</v>
      </c>
      <c r="F62" s="1639" t="s">
        <v>1333</v>
      </c>
      <c r="G62" s="1636"/>
    </row>
    <row r="63" customFormat="false" ht="27.75" hidden="false" customHeight="true" outlineLevel="0" collapsed="false">
      <c r="A63" s="1627" t="s">
        <v>1334</v>
      </c>
      <c r="B63" s="1695"/>
      <c r="C63" s="1597"/>
      <c r="D63" s="1696" t="n">
        <f aca="false">D26*D44</f>
        <v>0</v>
      </c>
      <c r="E63" s="1660" t="n">
        <f aca="false">E26*E44</f>
        <v>0</v>
      </c>
      <c r="F63" s="1639" t="s">
        <v>1335</v>
      </c>
      <c r="G63" s="1636"/>
    </row>
    <row r="64" customFormat="false" ht="27.75" hidden="false" customHeight="true" outlineLevel="0" collapsed="false">
      <c r="A64" s="1627" t="s">
        <v>1336</v>
      </c>
      <c r="B64" s="1695"/>
      <c r="C64" s="1597"/>
      <c r="D64" s="1696" t="n">
        <f aca="false">D27*D45</f>
        <v>0</v>
      </c>
      <c r="E64" s="1660" t="n">
        <f aca="false">E27*E45</f>
        <v>0</v>
      </c>
      <c r="F64" s="1639" t="s">
        <v>1337</v>
      </c>
      <c r="G64" s="1636"/>
    </row>
    <row r="65" customFormat="false" ht="31.5" hidden="false" customHeight="true" outlineLevel="0" collapsed="false">
      <c r="A65" s="1627" t="s">
        <v>1338</v>
      </c>
      <c r="B65" s="1637" t="s">
        <v>1288</v>
      </c>
      <c r="C65" s="1597"/>
      <c r="D65" s="1660" t="n">
        <f aca="false">SUM(D57:D64)</f>
        <v>15567.305</v>
      </c>
      <c r="E65" s="1660" t="n">
        <f aca="false">SUM(E57:E64)</f>
        <v>166719.37</v>
      </c>
      <c r="F65" s="1639" t="s">
        <v>1339</v>
      </c>
      <c r="G65" s="1636"/>
    </row>
    <row r="66" customFormat="false" ht="27" hidden="false" customHeight="true" outlineLevel="0" collapsed="false">
      <c r="A66" s="1627" t="s">
        <v>1340</v>
      </c>
      <c r="B66" s="1637" t="s">
        <v>1236</v>
      </c>
      <c r="C66" s="1597"/>
      <c r="D66" s="1710" t="n">
        <f aca="false">D55+D65</f>
        <v>92931.305</v>
      </c>
      <c r="E66" s="1710" t="n">
        <f aca="false">E55+E65</f>
        <v>295800.299545081</v>
      </c>
      <c r="F66" s="1639" t="s">
        <v>1341</v>
      </c>
      <c r="G66" s="1636"/>
    </row>
    <row r="67" customFormat="false" ht="31.5" hidden="false" customHeight="true" outlineLevel="0" collapsed="false">
      <c r="A67" s="1627" t="s">
        <v>1342</v>
      </c>
      <c r="B67" s="1640" t="s">
        <v>1238</v>
      </c>
      <c r="C67" s="1597"/>
      <c r="D67" s="1710" t="n">
        <f aca="false">'SCHEDULE I-1 REV REQUIREMENT'!$I$40</f>
        <v>175506.239090161</v>
      </c>
      <c r="E67" s="1710" t="n">
        <f aca="false">'SCHEDULE I-1 REV REQUIREMENT'!I40</f>
        <v>175506.239090161</v>
      </c>
      <c r="F67" s="1639" t="s">
        <v>1239</v>
      </c>
      <c r="G67" s="1636"/>
    </row>
    <row r="68" customFormat="false" ht="31.5" hidden="false" customHeight="true" outlineLevel="0" collapsed="false">
      <c r="A68" s="1627" t="s">
        <v>1343</v>
      </c>
      <c r="B68" s="1628" t="s">
        <v>1240</v>
      </c>
      <c r="C68" s="1597"/>
      <c r="D68" s="1711" t="n">
        <f aca="false">D66-D67</f>
        <v>-82574.9340901613</v>
      </c>
      <c r="E68" s="1712" t="n">
        <f aca="false">E66-E67</f>
        <v>120294.060454919</v>
      </c>
      <c r="F68" s="1639" t="s">
        <v>1344</v>
      </c>
      <c r="G68" s="1632" t="s">
        <v>1292</v>
      </c>
    </row>
    <row r="69" customFormat="false" ht="53.25" hidden="false" customHeight="true" outlineLevel="0" collapsed="false">
      <c r="A69" s="1643" t="s">
        <v>1345</v>
      </c>
      <c r="B69" s="1644" t="s">
        <v>1243</v>
      </c>
      <c r="C69" s="1688"/>
      <c r="D69" s="1645" t="n">
        <f aca="false">D68/D67</f>
        <v>-0.470495718660695</v>
      </c>
      <c r="E69" s="1713" t="n">
        <f aca="false">E68/E67</f>
        <v>0.685411875261721</v>
      </c>
      <c r="F69" s="1647" t="s">
        <v>1346</v>
      </c>
      <c r="G69" s="1648" t="s">
        <v>1292</v>
      </c>
    </row>
    <row r="72" customFormat="false" ht="15.4" hidden="false" customHeight="false" outlineLevel="0" collapsed="false">
      <c r="E72" s="1649"/>
    </row>
    <row r="73" customFormat="false" ht="15.4" hidden="false" customHeight="false" outlineLevel="0" collapsed="false">
      <c r="E73" s="1649"/>
    </row>
    <row r="74" customFormat="false" ht="15.4" hidden="false" customHeight="false" outlineLevel="0" collapsed="false">
      <c r="E74" s="1649"/>
    </row>
  </sheetData>
  <mergeCells count="2">
    <mergeCell ref="A2:G2"/>
    <mergeCell ref="A3:G3"/>
  </mergeCells>
  <conditionalFormatting sqref="A1:A1048576">
    <cfRule type="duplicateValues" priority="2" aboveAverage="0" equalAverage="0" bottom="0" percent="0" rank="0" text="" dxfId="0">
      <formula>0</formula>
    </cfRule>
  </conditionalFormatting>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51-53</oddFooter>
  </headerFooter>
</worksheet>
</file>

<file path=xl/worksheets/sheet46.xml><?xml version="1.0" encoding="utf-8"?>
<worksheet xmlns="http://schemas.openxmlformats.org/spreadsheetml/2006/main" xmlns:r="http://schemas.openxmlformats.org/officeDocument/2006/relationships">
  <sheetPr filterMode="false">
    <tabColor rgb="FFFFFFFF"/>
    <pageSetUpPr fitToPage="true"/>
  </sheetPr>
  <dimension ref="A1:F57"/>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1" activeCellId="0" sqref="A1"/>
    </sheetView>
  </sheetViews>
  <sheetFormatPr defaultRowHeight="15.4" zeroHeight="false" outlineLevelRow="0" outlineLevelCol="0"/>
  <cols>
    <col collapsed="false" customWidth="true" hidden="false" outlineLevel="0" max="1" min="1" style="1427" width="6.11"/>
    <col collapsed="false" customWidth="true" hidden="false" outlineLevel="0" max="2" min="2" style="1427" width="32.75"/>
    <col collapsed="false" customWidth="true" hidden="false" outlineLevel="0" max="3" min="3" style="1427" width="18.75"/>
    <col collapsed="false" customWidth="true" hidden="false" outlineLevel="0" max="4" min="4" style="0" width="36.63"/>
    <col collapsed="false" customWidth="true" hidden="false" outlineLevel="0" max="5" min="5" style="1427" width="68.38"/>
    <col collapsed="false" customWidth="true" hidden="false" outlineLevel="0" max="6" min="6" style="1427" width="18.13"/>
    <col collapsed="false" customWidth="true" hidden="false" outlineLevel="0" max="7" min="7" style="0" width="21.13"/>
    <col collapsed="false" customWidth="true" hidden="false" outlineLevel="0" max="1025" min="8" style="0" width="8.63"/>
  </cols>
  <sheetData>
    <row r="1" s="1" customFormat="true" ht="20.25" hidden="false" customHeight="true" outlineLevel="0" collapsed="false">
      <c r="A1" s="297"/>
      <c r="B1" s="37"/>
      <c r="C1" s="1542" t="s">
        <v>1226</v>
      </c>
      <c r="D1" s="37"/>
      <c r="E1" s="1574"/>
      <c r="F1" s="1544"/>
    </row>
    <row r="2" s="1" customFormat="true" ht="13.9" hidden="false" customHeight="false" outlineLevel="0" collapsed="false">
      <c r="A2" s="232" t="s">
        <v>190</v>
      </c>
      <c r="B2" s="232"/>
      <c r="C2" s="232"/>
      <c r="D2" s="232"/>
      <c r="E2" s="232"/>
      <c r="F2" s="232"/>
    </row>
    <row r="3" s="1" customFormat="true" ht="13.9" hidden="false" customHeight="false" outlineLevel="0" collapsed="false">
      <c r="A3" s="400" t="s">
        <v>1347</v>
      </c>
      <c r="B3" s="400"/>
      <c r="C3" s="400"/>
      <c r="D3" s="400"/>
      <c r="E3" s="400"/>
      <c r="F3" s="400"/>
    </row>
    <row r="4" s="1" customFormat="true" ht="18.75" hidden="false" customHeight="true" outlineLevel="0" collapsed="false">
      <c r="A4" s="474"/>
      <c r="B4" s="36"/>
      <c r="C4" s="1545" t="s">
        <v>1174</v>
      </c>
      <c r="D4" s="36"/>
      <c r="E4" s="1575"/>
      <c r="F4" s="1547"/>
    </row>
    <row r="6" s="6" customFormat="true" ht="16.5" hidden="false" customHeight="false" outlineLevel="0" collapsed="false">
      <c r="A6" s="282" t="s">
        <v>1348</v>
      </c>
    </row>
    <row r="7" customFormat="false" ht="15.4" hidden="false" customHeight="false" outlineLevel="0" collapsed="false">
      <c r="B7" s="1479" t="s">
        <v>214</v>
      </c>
      <c r="C7" s="1621" t="s">
        <v>215</v>
      </c>
      <c r="D7" s="1621" t="s">
        <v>19</v>
      </c>
      <c r="E7" s="1621" t="s">
        <v>21</v>
      </c>
    </row>
    <row r="8" customFormat="false" ht="30.4" hidden="false" customHeight="false" outlineLevel="0" collapsed="false">
      <c r="A8" s="1622" t="s">
        <v>328</v>
      </c>
      <c r="B8" s="1623"/>
      <c r="C8" s="1625" t="s">
        <v>1349</v>
      </c>
      <c r="D8" s="1625" t="s">
        <v>1230</v>
      </c>
      <c r="E8" s="1626" t="s">
        <v>1231</v>
      </c>
    </row>
    <row r="9" customFormat="false" ht="31.5" hidden="false" customHeight="true" outlineLevel="0" collapsed="false">
      <c r="A9" s="1627" t="s">
        <v>197</v>
      </c>
      <c r="B9" s="1628" t="s">
        <v>1350</v>
      </c>
      <c r="C9" s="1630"/>
      <c r="D9" s="1631" t="s">
        <v>1351</v>
      </c>
      <c r="E9" s="1632" t="s">
        <v>1242</v>
      </c>
    </row>
    <row r="10" customFormat="false" ht="31.5" hidden="false" customHeight="true" outlineLevel="0" collapsed="false">
      <c r="A10" s="1627" t="s">
        <v>199</v>
      </c>
      <c r="B10" s="1633" t="s">
        <v>1235</v>
      </c>
      <c r="C10" s="1698" t="n">
        <f aca="false">'SCHEDULE I-3 CONNECTION COUNT'!F24</f>
        <v>230</v>
      </c>
      <c r="D10" s="1631" t="s">
        <v>1352</v>
      </c>
      <c r="E10" s="1636"/>
    </row>
    <row r="11" customFormat="false" ht="33" hidden="false" customHeight="true" outlineLevel="0" collapsed="false">
      <c r="A11" s="1627" t="s">
        <v>201</v>
      </c>
      <c r="B11" s="1637" t="s">
        <v>1353</v>
      </c>
      <c r="C11" s="1642" t="n">
        <f aca="false">C9*C10</f>
        <v>0</v>
      </c>
      <c r="D11" s="1639" t="s">
        <v>1237</v>
      </c>
      <c r="E11" s="1636"/>
    </row>
    <row r="12" customFormat="false" ht="31.5" hidden="false" customHeight="true" outlineLevel="0" collapsed="false">
      <c r="A12" s="1627" t="s">
        <v>203</v>
      </c>
      <c r="B12" s="1640" t="s">
        <v>1213</v>
      </c>
      <c r="C12" s="1714" t="n">
        <f aca="false">'SCHEDULE II-8 RATE CASE EXP'!E27</f>
        <v>0</v>
      </c>
      <c r="D12" s="1639" t="s">
        <v>325</v>
      </c>
      <c r="E12" s="1636"/>
    </row>
    <row r="13" customFormat="false" ht="31.5" hidden="false" customHeight="true" outlineLevel="0" collapsed="false">
      <c r="A13" s="1627" t="s">
        <v>205</v>
      </c>
      <c r="B13" s="1628" t="s">
        <v>1240</v>
      </c>
      <c r="C13" s="1642" t="n">
        <f aca="false">C11-C12</f>
        <v>0</v>
      </c>
      <c r="D13" s="1639" t="s">
        <v>1241</v>
      </c>
      <c r="E13" s="1632" t="s">
        <v>1242</v>
      </c>
    </row>
    <row r="14" customFormat="false" ht="47.25" hidden="false" customHeight="true" outlineLevel="0" collapsed="false">
      <c r="A14" s="1643" t="s">
        <v>240</v>
      </c>
      <c r="B14" s="1644" t="s">
        <v>1243</v>
      </c>
      <c r="C14" s="1713"/>
      <c r="D14" s="1647" t="s">
        <v>1354</v>
      </c>
      <c r="E14" s="1648" t="s">
        <v>1242</v>
      </c>
    </row>
    <row r="15" customFormat="false" ht="31.5" hidden="false" customHeight="true" outlineLevel="0" collapsed="false"/>
    <row r="16" s="6" customFormat="true" ht="16.5" hidden="false" customHeight="false" outlineLevel="0" collapsed="false">
      <c r="A16" s="282" t="s">
        <v>1355</v>
      </c>
    </row>
    <row r="17" customFormat="false" ht="15.4" hidden="false" customHeight="false" outlineLevel="0" collapsed="false">
      <c r="B17" s="1479" t="s">
        <v>214</v>
      </c>
      <c r="C17" s="1621" t="s">
        <v>215</v>
      </c>
      <c r="D17" s="1621" t="s">
        <v>19</v>
      </c>
      <c r="E17" s="1621" t="s">
        <v>21</v>
      </c>
      <c r="F17" s="1621" t="s">
        <v>216</v>
      </c>
    </row>
    <row r="18" customFormat="false" ht="30.4" hidden="false" customHeight="false" outlineLevel="0" collapsed="false">
      <c r="A18" s="1622" t="s">
        <v>328</v>
      </c>
      <c r="B18" s="1623"/>
      <c r="C18" s="1625" t="s">
        <v>1247</v>
      </c>
      <c r="D18" s="1625" t="s">
        <v>1356</v>
      </c>
      <c r="E18" s="1625" t="s">
        <v>1230</v>
      </c>
      <c r="F18" s="1626" t="s">
        <v>1231</v>
      </c>
    </row>
    <row r="19" customFormat="false" ht="15.4" hidden="false" customHeight="false" outlineLevel="0" collapsed="false">
      <c r="A19" s="1651"/>
      <c r="B19" s="1715" t="s">
        <v>1350</v>
      </c>
      <c r="C19" s="1653"/>
      <c r="D19" s="1653"/>
      <c r="E19" s="1654"/>
      <c r="F19" s="1716"/>
    </row>
    <row r="20" customFormat="false" ht="31.5" hidden="false" customHeight="true" outlineLevel="0" collapsed="false">
      <c r="A20" s="1627" t="s">
        <v>197</v>
      </c>
      <c r="B20" s="1658" t="s">
        <v>1250</v>
      </c>
      <c r="C20" s="1659" t="n">
        <v>1</v>
      </c>
      <c r="D20" s="1630"/>
      <c r="E20" s="1631" t="s">
        <v>1357</v>
      </c>
      <c r="F20" s="1632" t="s">
        <v>1292</v>
      </c>
    </row>
    <row r="21" customFormat="false" ht="31.5" hidden="false" customHeight="true" outlineLevel="0" collapsed="false">
      <c r="A21" s="1627" t="s">
        <v>199</v>
      </c>
      <c r="B21" s="1658" t="s">
        <v>1253</v>
      </c>
      <c r="C21" s="1659" t="n">
        <v>1.5</v>
      </c>
      <c r="D21" s="1630"/>
      <c r="E21" s="1631" t="s">
        <v>1358</v>
      </c>
      <c r="F21" s="1632" t="s">
        <v>1292</v>
      </c>
    </row>
    <row r="22" customFormat="false" ht="31.5" hidden="false" customHeight="true" outlineLevel="0" collapsed="false">
      <c r="A22" s="1627" t="s">
        <v>201</v>
      </c>
      <c r="B22" s="1658" t="s">
        <v>1255</v>
      </c>
      <c r="C22" s="1659" t="n">
        <v>2.5</v>
      </c>
      <c r="D22" s="1690"/>
      <c r="E22" s="1631" t="s">
        <v>1359</v>
      </c>
      <c r="F22" s="1632" t="s">
        <v>1292</v>
      </c>
    </row>
    <row r="23" customFormat="false" ht="31.5" hidden="false" customHeight="true" outlineLevel="0" collapsed="false">
      <c r="A23" s="1627" t="s">
        <v>203</v>
      </c>
      <c r="B23" s="1658" t="s">
        <v>1257</v>
      </c>
      <c r="C23" s="1659" t="n">
        <v>5</v>
      </c>
      <c r="D23" s="1660"/>
      <c r="E23" s="1631" t="s">
        <v>1360</v>
      </c>
      <c r="F23" s="1632" t="s">
        <v>1292</v>
      </c>
    </row>
    <row r="24" customFormat="false" ht="31.5" hidden="false" customHeight="true" outlineLevel="0" collapsed="false">
      <c r="A24" s="1627" t="s">
        <v>205</v>
      </c>
      <c r="B24" s="1658" t="s">
        <v>1259</v>
      </c>
      <c r="C24" s="1659" t="n">
        <v>8</v>
      </c>
      <c r="D24" s="1660"/>
      <c r="E24" s="1631" t="s">
        <v>1361</v>
      </c>
      <c r="F24" s="1632" t="s">
        <v>1292</v>
      </c>
    </row>
    <row r="25" customFormat="false" ht="31.5" hidden="false" customHeight="true" outlineLevel="0" collapsed="false">
      <c r="A25" s="1661" t="s">
        <v>240</v>
      </c>
      <c r="B25" s="1658" t="s">
        <v>1261</v>
      </c>
      <c r="C25" s="1659" t="n">
        <v>15</v>
      </c>
      <c r="D25" s="1660"/>
      <c r="E25" s="1631" t="s">
        <v>1362</v>
      </c>
      <c r="F25" s="1632" t="s">
        <v>1292</v>
      </c>
    </row>
    <row r="26" customFormat="false" ht="31.5" hidden="false" customHeight="true" outlineLevel="0" collapsed="false">
      <c r="A26" s="1661" t="s">
        <v>243</v>
      </c>
      <c r="B26" s="1717" t="s">
        <v>1263</v>
      </c>
      <c r="C26" s="1718"/>
      <c r="D26" s="1719"/>
      <c r="E26" s="1720" t="s">
        <v>1264</v>
      </c>
      <c r="F26" s="1632" t="s">
        <v>1292</v>
      </c>
    </row>
    <row r="27" customFormat="false" ht="15.4" hidden="false" customHeight="false" outlineLevel="0" collapsed="false">
      <c r="A27" s="1656"/>
      <c r="B27" s="1697" t="s">
        <v>1235</v>
      </c>
      <c r="C27" s="1597"/>
      <c r="D27" s="1597"/>
      <c r="E27" s="1599"/>
      <c r="F27" s="1636"/>
    </row>
    <row r="28" customFormat="false" ht="31.5" hidden="false" customHeight="true" outlineLevel="0" collapsed="false">
      <c r="A28" s="1627" t="s">
        <v>248</v>
      </c>
      <c r="B28" s="1658" t="s">
        <v>1250</v>
      </c>
      <c r="C28" s="1597"/>
      <c r="D28" s="1698" t="n">
        <f aca="false">'SCHEDULE I-3 CONNECTION COUNT'!F16</f>
        <v>229</v>
      </c>
      <c r="E28" s="1639" t="s">
        <v>1268</v>
      </c>
      <c r="F28" s="1636"/>
    </row>
    <row r="29" customFormat="false" ht="31.5" hidden="false" customHeight="true" outlineLevel="0" collapsed="false">
      <c r="A29" s="1627" t="s">
        <v>251</v>
      </c>
      <c r="B29" s="1658" t="s">
        <v>1253</v>
      </c>
      <c r="C29" s="1597"/>
      <c r="D29" s="1721" t="n">
        <f aca="false">'SCHEDULE I-3 CONNECTION COUNT'!F17</f>
        <v>0</v>
      </c>
      <c r="E29" s="1639" t="s">
        <v>1269</v>
      </c>
      <c r="F29" s="1636"/>
    </row>
    <row r="30" customFormat="false" ht="31.5" hidden="false" customHeight="true" outlineLevel="0" collapsed="false">
      <c r="A30" s="1627" t="s">
        <v>254</v>
      </c>
      <c r="B30" s="1658" t="s">
        <v>1255</v>
      </c>
      <c r="C30" s="1597"/>
      <c r="D30" s="1698" t="n">
        <f aca="false">'SCHEDULE I-3 CONNECTION COUNT'!F18</f>
        <v>1</v>
      </c>
      <c r="E30" s="1639" t="s">
        <v>1270</v>
      </c>
      <c r="F30" s="1636"/>
    </row>
    <row r="31" customFormat="false" ht="31.5" hidden="false" customHeight="true" outlineLevel="0" collapsed="false">
      <c r="A31" s="1627" t="s">
        <v>257</v>
      </c>
      <c r="B31" s="1658" t="s">
        <v>1257</v>
      </c>
      <c r="C31" s="1597"/>
      <c r="D31" s="1698" t="n">
        <f aca="false">'SCHEDULE I-3 CONNECTION COUNT'!F19</f>
        <v>0</v>
      </c>
      <c r="E31" s="1639" t="s">
        <v>1271</v>
      </c>
      <c r="F31" s="1636"/>
    </row>
    <row r="33" s="6" customFormat="true" ht="16.5" hidden="false" customHeight="false" outlineLevel="0" collapsed="false">
      <c r="A33" s="282" t="s">
        <v>1363</v>
      </c>
    </row>
    <row r="34" customFormat="false" ht="15.4" hidden="false" customHeight="false" outlineLevel="0" collapsed="false">
      <c r="B34" s="1576" t="s">
        <v>214</v>
      </c>
      <c r="C34" s="1722" t="s">
        <v>215</v>
      </c>
      <c r="D34" s="1722" t="s">
        <v>19</v>
      </c>
      <c r="E34" s="1722" t="s">
        <v>21</v>
      </c>
      <c r="F34" s="1722" t="s">
        <v>216</v>
      </c>
    </row>
    <row r="35" customFormat="false" ht="30.4" hidden="false" customHeight="false" outlineLevel="0" collapsed="false">
      <c r="A35" s="1622" t="s">
        <v>328</v>
      </c>
      <c r="B35" s="1623"/>
      <c r="C35" s="1625" t="s">
        <v>1247</v>
      </c>
      <c r="D35" s="1625" t="s">
        <v>1356</v>
      </c>
      <c r="E35" s="1625" t="s">
        <v>1230</v>
      </c>
      <c r="F35" s="1626" t="s">
        <v>1231</v>
      </c>
    </row>
    <row r="36" customFormat="false" ht="15.4" hidden="false" customHeight="false" outlineLevel="0" collapsed="false">
      <c r="A36" s="1651"/>
      <c r="B36" s="1697" t="s">
        <v>1235</v>
      </c>
      <c r="C36" s="1653"/>
      <c r="D36" s="1653"/>
      <c r="E36" s="1654"/>
      <c r="F36" s="1716"/>
    </row>
    <row r="37" customFormat="false" ht="31.5" hidden="false" customHeight="true" outlineLevel="0" collapsed="false">
      <c r="A37" s="1627" t="s">
        <v>260</v>
      </c>
      <c r="B37" s="1658" t="s">
        <v>1259</v>
      </c>
      <c r="C37" s="1597"/>
      <c r="D37" s="1698" t="n">
        <f aca="false">'SCHEDULE I-3 CONNECTION COUNT'!F20</f>
        <v>0</v>
      </c>
      <c r="E37" s="1639" t="s">
        <v>1272</v>
      </c>
      <c r="F37" s="1597"/>
    </row>
    <row r="38" customFormat="false" ht="31.5" hidden="false" customHeight="true" outlineLevel="0" collapsed="false">
      <c r="A38" s="1627" t="s">
        <v>263</v>
      </c>
      <c r="B38" s="1658" t="s">
        <v>1261</v>
      </c>
      <c r="C38" s="1597"/>
      <c r="D38" s="1698" t="n">
        <f aca="false">'SCHEDULE I-3 CONNECTION COUNT'!F21</f>
        <v>0</v>
      </c>
      <c r="E38" s="1639" t="s">
        <v>1273</v>
      </c>
      <c r="F38" s="1597"/>
    </row>
    <row r="39" customFormat="false" ht="31.5" hidden="false" customHeight="true" outlineLevel="0" collapsed="false">
      <c r="A39" s="1627" t="s">
        <v>266</v>
      </c>
      <c r="B39" s="1658" t="s">
        <v>1263</v>
      </c>
      <c r="C39" s="1597"/>
      <c r="D39" s="1701" t="n">
        <f aca="false">'SCHEDULE I-3 CONNECTION COUNT'!F22</f>
        <v>0</v>
      </c>
      <c r="E39" s="1639" t="s">
        <v>1274</v>
      </c>
      <c r="F39" s="1597"/>
    </row>
    <row r="40" customFormat="false" ht="31.5" hidden="false" customHeight="true" outlineLevel="0" collapsed="false">
      <c r="A40" s="1627" t="s">
        <v>269</v>
      </c>
      <c r="B40" s="1702" t="s">
        <v>373</v>
      </c>
      <c r="C40" s="1597"/>
      <c r="D40" s="1703" t="n">
        <f aca="false">SUM(D37:D39)</f>
        <v>0</v>
      </c>
      <c r="E40" s="1639" t="s">
        <v>1364</v>
      </c>
      <c r="F40" s="1597"/>
    </row>
    <row r="41" customFormat="false" ht="15.4" hidden="false" customHeight="false" outlineLevel="0" collapsed="false">
      <c r="A41" s="1656"/>
      <c r="B41" s="1709" t="s">
        <v>1365</v>
      </c>
      <c r="C41" s="1597"/>
      <c r="D41" s="1597"/>
      <c r="E41" s="1597"/>
      <c r="F41" s="1597"/>
    </row>
    <row r="42" customFormat="false" ht="31.5" hidden="false" customHeight="true" outlineLevel="0" collapsed="false">
      <c r="A42" s="1627" t="s">
        <v>272</v>
      </c>
      <c r="B42" s="1658" t="s">
        <v>1250</v>
      </c>
      <c r="C42" s="1597"/>
      <c r="D42" s="1638" t="n">
        <f aca="false">D20*D28*12</f>
        <v>0</v>
      </c>
      <c r="E42" s="1639" t="s">
        <v>1366</v>
      </c>
      <c r="F42" s="1597"/>
    </row>
    <row r="43" customFormat="false" ht="31.5" hidden="false" customHeight="true" outlineLevel="0" collapsed="false">
      <c r="A43" s="1627" t="s">
        <v>275</v>
      </c>
      <c r="B43" s="1658" t="s">
        <v>1253</v>
      </c>
      <c r="C43" s="1597"/>
      <c r="D43" s="1679" t="n">
        <f aca="false">D21*D29*12</f>
        <v>0</v>
      </c>
      <c r="E43" s="1639" t="s">
        <v>1367</v>
      </c>
      <c r="F43" s="1597"/>
    </row>
    <row r="44" customFormat="false" ht="31.5" hidden="false" customHeight="true" outlineLevel="0" collapsed="false">
      <c r="A44" s="1627" t="s">
        <v>278</v>
      </c>
      <c r="B44" s="1658" t="s">
        <v>1255</v>
      </c>
      <c r="C44" s="1597"/>
      <c r="D44" s="1638" t="n">
        <f aca="false">D22*D30*12</f>
        <v>0</v>
      </c>
      <c r="E44" s="1639" t="s">
        <v>1368</v>
      </c>
      <c r="F44" s="1597"/>
    </row>
    <row r="45" customFormat="false" ht="31.5" hidden="false" customHeight="true" outlineLevel="0" collapsed="false">
      <c r="A45" s="1627" t="s">
        <v>282</v>
      </c>
      <c r="B45" s="1658" t="s">
        <v>1257</v>
      </c>
      <c r="C45" s="1597"/>
      <c r="D45" s="1638" t="n">
        <f aca="false">D23*D31*12</f>
        <v>0</v>
      </c>
      <c r="E45" s="1639" t="s">
        <v>1369</v>
      </c>
      <c r="F45" s="1597"/>
    </row>
    <row r="46" customFormat="false" ht="31.5" hidden="false" customHeight="true" outlineLevel="0" collapsed="false">
      <c r="A46" s="1627" t="s">
        <v>285</v>
      </c>
      <c r="B46" s="1658" t="s">
        <v>1259</v>
      </c>
      <c r="C46" s="1597"/>
      <c r="D46" s="1638" t="n">
        <f aca="false">D24*D37*12</f>
        <v>0</v>
      </c>
      <c r="E46" s="1639" t="s">
        <v>1370</v>
      </c>
      <c r="F46" s="1597"/>
    </row>
    <row r="47" customFormat="false" ht="31.5" hidden="false" customHeight="true" outlineLevel="0" collapsed="false">
      <c r="A47" s="1627" t="s">
        <v>288</v>
      </c>
      <c r="B47" s="1658" t="s">
        <v>1261</v>
      </c>
      <c r="C47" s="1597"/>
      <c r="D47" s="1638" t="n">
        <f aca="false">D25*D38*12</f>
        <v>0</v>
      </c>
      <c r="E47" s="1639" t="s">
        <v>1371</v>
      </c>
      <c r="F47" s="1597"/>
    </row>
    <row r="48" customFormat="false" ht="31.5" hidden="false" customHeight="true" outlineLevel="0" collapsed="false">
      <c r="A48" s="1627" t="s">
        <v>291</v>
      </c>
      <c r="B48" s="1658" t="s">
        <v>1263</v>
      </c>
      <c r="C48" s="1597"/>
      <c r="D48" s="1680" t="n">
        <f aca="false">D26*D39*12</f>
        <v>0</v>
      </c>
      <c r="E48" s="1639" t="s">
        <v>1372</v>
      </c>
      <c r="F48" s="1597"/>
    </row>
    <row r="49" customFormat="false" ht="31.5" hidden="false" customHeight="true" outlineLevel="0" collapsed="false">
      <c r="A49" s="1627" t="s">
        <v>294</v>
      </c>
      <c r="B49" s="1637" t="s">
        <v>1373</v>
      </c>
      <c r="C49" s="1597"/>
      <c r="D49" s="1679" t="n">
        <f aca="false">SUM(D42:D48)</f>
        <v>0</v>
      </c>
      <c r="E49" s="1639" t="s">
        <v>1308</v>
      </c>
      <c r="F49" s="1597"/>
    </row>
    <row r="50" customFormat="false" ht="31.5" hidden="false" customHeight="true" outlineLevel="0" collapsed="false">
      <c r="A50" s="1627" t="s">
        <v>297</v>
      </c>
      <c r="B50" s="1640" t="s">
        <v>1238</v>
      </c>
      <c r="C50" s="1597"/>
      <c r="D50" s="1638" t="n">
        <f aca="false">'SCHEDULE I-1 REV REQUIREMENT'!I40</f>
        <v>175506.239090161</v>
      </c>
      <c r="E50" s="1639" t="s">
        <v>1239</v>
      </c>
      <c r="F50" s="1597"/>
    </row>
    <row r="51" customFormat="false" ht="31.5" hidden="false" customHeight="true" outlineLevel="0" collapsed="false">
      <c r="A51" s="1627" t="s">
        <v>301</v>
      </c>
      <c r="B51" s="1628" t="s">
        <v>1240</v>
      </c>
      <c r="C51" s="1597"/>
      <c r="D51" s="1642" t="n">
        <f aca="false">D49-D50</f>
        <v>-175506.239090161</v>
      </c>
      <c r="E51" s="1639" t="s">
        <v>1374</v>
      </c>
      <c r="F51" s="1632" t="s">
        <v>1292</v>
      </c>
    </row>
    <row r="52" customFormat="false" ht="31.5" hidden="false" customHeight="true" outlineLevel="0" collapsed="false">
      <c r="A52" s="1643" t="s">
        <v>304</v>
      </c>
      <c r="B52" s="1644" t="s">
        <v>1243</v>
      </c>
      <c r="C52" s="1688"/>
      <c r="D52" s="1713" t="n">
        <f aca="false">D51/D50</f>
        <v>-1</v>
      </c>
      <c r="E52" s="1647" t="s">
        <v>1375</v>
      </c>
      <c r="F52" s="1648" t="s">
        <v>1292</v>
      </c>
    </row>
    <row r="55" customFormat="false" ht="15.4" hidden="false" customHeight="false" outlineLevel="0" collapsed="false">
      <c r="E55" s="1649"/>
    </row>
    <row r="56" customFormat="false" ht="15.4" hidden="false" customHeight="false" outlineLevel="0" collapsed="false">
      <c r="E56" s="1649"/>
    </row>
    <row r="57" customFormat="false" ht="15.4" hidden="false" customHeight="false" outlineLevel="0" collapsed="false">
      <c r="E57" s="1649"/>
    </row>
  </sheetData>
  <mergeCells count="2">
    <mergeCell ref="A2:F2"/>
    <mergeCell ref="A3:F3"/>
  </mergeCells>
  <conditionalFormatting sqref="A19">
    <cfRule type="duplicateValues" priority="2" aboveAverage="0" equalAverage="0" bottom="0" percent="0" rank="0" text="" dxfId="1">
      <formula>0</formula>
    </cfRule>
  </conditionalFormatting>
  <conditionalFormatting sqref="A27">
    <cfRule type="duplicateValues" priority="3" aboveAverage="0" equalAverage="0" bottom="0" percent="0" rank="0" text="" dxfId="2">
      <formula>0</formula>
    </cfRule>
  </conditionalFormatting>
  <conditionalFormatting sqref="A36">
    <cfRule type="duplicateValues" priority="4" aboveAverage="0" equalAverage="0" bottom="0" percent="0" rank="0" text="" dxfId="3">
      <formula>0</formula>
    </cfRule>
  </conditionalFormatting>
  <conditionalFormatting sqref="A41">
    <cfRule type="duplicateValues" priority="5" aboveAverage="0" equalAverage="0" bottom="0" percent="0" rank="0" text="" dxfId="4">
      <formula>0</formula>
    </cfRule>
  </conditionalFormatting>
  <printOptions headings="false" gridLines="false" gridLinesSet="true" horizontalCentered="false" verticalCentered="false"/>
  <pageMargins left="0.7" right="0.7" top="0.75" bottom="0.75" header="0.3" footer="0.3"/>
  <pageSetup paperSize="1" scale="100" firstPageNumber="0" fitToWidth="1" fitToHeight="0" pageOrder="downThenOver" orientation="landscape" blackAndWhite="false" draft="false" cellComments="none" useFirstPageNumber="false" horizontalDpi="300" verticalDpi="300" copies="1"/>
  <headerFooter differentFirst="false" differentOddEven="false">
    <oddHeader>&amp;R&amp;A</oddHeader>
    <oddFooter>&amp;RPages 54-55</oddFooter>
  </headerFooter>
</worksheet>
</file>

<file path=docProps/app.xml><?xml version="1.0" encoding="utf-8"?>
<Properties xmlns="http://schemas.openxmlformats.org/officeDocument/2006/extended-properties" xmlns:vt="http://schemas.openxmlformats.org/officeDocument/2006/docPropsVTypes">
  <Template/>
  <TotalTime>42</TotalTime>
  <Application>LibreOffice/6.1.4.2$Windows_X86_64 LibreOffice_project/9d0f32d1f0b509096fd65e0d4bec26ddd1938fd3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2019-08-07T13:40:27Z</dcterms:created>
  <dc:creator>Phillip Givens</dc:creator>
  <dc:description/>
  <dc:language>en-US</dc:language>
  <cp:lastModifiedBy/>
  <dcterms:modified xsi:type="dcterms:W3CDTF">2020-04-03T12:09:54Z</dcterms:modified>
  <cp:revision>6</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